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2190" windowWidth="20730" windowHeight="768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externalReferences>
    <externalReference r:id="rId4"/>
  </externalReferences>
  <definedNames>
    <definedName name="_xlnm.Print_Titles" localSheetId="2">Ведомственная!$20:$23</definedName>
    <definedName name="_xlnm.Print_Titles" localSheetId="0">'По отраслям'!$19:$20</definedName>
    <definedName name="_xlnm.Print_Titles" localSheetId="1">'Раздел, подраздел, целевая, КВР'!$18:$19</definedName>
    <definedName name="_xlnm.Print_Area" localSheetId="2">Ведомственная!$A$1:$J$733</definedName>
  </definedNames>
  <calcPr calcId="145621" iterate="1"/>
</workbook>
</file>

<file path=xl/calcChain.xml><?xml version="1.0" encoding="utf-8"?>
<calcChain xmlns="http://schemas.openxmlformats.org/spreadsheetml/2006/main">
  <c r="J305" i="1" l="1"/>
  <c r="I305" i="1"/>
  <c r="J241" i="1" l="1"/>
  <c r="I241" i="1"/>
  <c r="J286" i="1" l="1"/>
  <c r="J126" i="1" l="1"/>
  <c r="J125" i="1"/>
  <c r="J124" i="1"/>
  <c r="E432" i="3"/>
  <c r="E431" i="3" s="1"/>
  <c r="I126" i="1"/>
  <c r="I125" i="1"/>
  <c r="I124" i="1" s="1"/>
  <c r="J670" i="1" l="1"/>
  <c r="J657" i="1"/>
  <c r="J376" i="1"/>
  <c r="I376" i="1"/>
  <c r="J391" i="1"/>
  <c r="J424" i="1"/>
  <c r="J498" i="1" l="1"/>
  <c r="J580" i="1" l="1"/>
  <c r="J576" i="1"/>
  <c r="J535" i="1"/>
  <c r="J534" i="1"/>
  <c r="J520" i="1"/>
  <c r="J519" i="1"/>
  <c r="J497" i="1"/>
  <c r="E69" i="3" l="1"/>
  <c r="E68" i="3" s="1"/>
  <c r="J400" i="1"/>
  <c r="I405" i="1"/>
  <c r="J404" i="1"/>
  <c r="J258" i="1"/>
  <c r="J613" i="1"/>
  <c r="E442" i="3" l="1"/>
  <c r="J129" i="1"/>
  <c r="J130" i="1"/>
  <c r="J510" i="1"/>
  <c r="J509" i="1"/>
  <c r="E300" i="3"/>
  <c r="J625" i="1"/>
  <c r="J623" i="1" s="1"/>
  <c r="J619" i="1"/>
  <c r="J621" i="1"/>
  <c r="E264" i="3"/>
  <c r="E263" i="3" s="1"/>
  <c r="J554" i="1"/>
  <c r="I555" i="1"/>
  <c r="J555" i="1"/>
  <c r="J402" i="1"/>
  <c r="E75" i="3" l="1"/>
  <c r="I231" i="1"/>
  <c r="J234" i="1"/>
  <c r="E77" i="3" s="1"/>
  <c r="E76" i="3" s="1"/>
  <c r="J231" i="1"/>
  <c r="E73" i="3" l="1"/>
  <c r="E72" i="3" s="1"/>
  <c r="J229" i="1"/>
  <c r="J629" i="1"/>
  <c r="E272" i="3" l="1"/>
  <c r="E441" i="3"/>
  <c r="E440" i="3" s="1"/>
  <c r="I129" i="1"/>
  <c r="E435" i="3" l="1"/>
  <c r="E434" i="3" s="1"/>
  <c r="E430" i="3" s="1"/>
  <c r="I240" i="1"/>
  <c r="I239" i="1" s="1"/>
  <c r="I238" i="1" s="1"/>
  <c r="J240" i="1"/>
  <c r="J239" i="1" s="1"/>
  <c r="J238" i="1" s="1"/>
  <c r="E433" i="3"/>
  <c r="I311" i="1" l="1"/>
  <c r="J311" i="1"/>
  <c r="J310" i="1" l="1"/>
  <c r="J309" i="1" s="1"/>
  <c r="I310" i="1"/>
  <c r="I309" i="1" s="1"/>
  <c r="J290" i="1"/>
  <c r="I289" i="1"/>
  <c r="I676" i="1"/>
  <c r="J676" i="1"/>
  <c r="J322" i="1"/>
  <c r="J375" i="1"/>
  <c r="J247" i="1"/>
  <c r="J246" i="1"/>
  <c r="J202" i="1"/>
  <c r="J579" i="1"/>
  <c r="I288" i="1" l="1"/>
  <c r="I287" i="1" s="1"/>
  <c r="J289" i="1"/>
  <c r="E390" i="3"/>
  <c r="E389" i="3" s="1"/>
  <c r="E190" i="3"/>
  <c r="E209" i="3"/>
  <c r="E208" i="3" s="1"/>
  <c r="E207" i="3" s="1"/>
  <c r="E215" i="3"/>
  <c r="E214" i="3" s="1"/>
  <c r="E213" i="3" s="1"/>
  <c r="J441" i="1"/>
  <c r="J440" i="1" s="1"/>
  <c r="J439" i="1" s="1"/>
  <c r="J438" i="1" s="1"/>
  <c r="J437" i="1" s="1"/>
  <c r="J436" i="1" s="1"/>
  <c r="I441" i="1"/>
  <c r="I440" i="1" s="1"/>
  <c r="I439" i="1" s="1"/>
  <c r="I438" i="1" s="1"/>
  <c r="I437" i="1" s="1"/>
  <c r="I436" i="1" s="1"/>
  <c r="I448" i="1"/>
  <c r="I447" i="1" s="1"/>
  <c r="I446" i="1" s="1"/>
  <c r="I445" i="1" s="1"/>
  <c r="I444" i="1" s="1"/>
  <c r="J448" i="1"/>
  <c r="J447" i="1" s="1"/>
  <c r="J446" i="1" s="1"/>
  <c r="J445" i="1" s="1"/>
  <c r="J444" i="1" s="1"/>
  <c r="J475" i="1"/>
  <c r="I468" i="1"/>
  <c r="I467" i="1" s="1"/>
  <c r="I466" i="1" s="1"/>
  <c r="I465" i="1" s="1"/>
  <c r="I464" i="1" s="1"/>
  <c r="J468" i="1"/>
  <c r="J467" i="1" s="1"/>
  <c r="J466" i="1" s="1"/>
  <c r="J465" i="1" s="1"/>
  <c r="J464" i="1" s="1"/>
  <c r="J288" i="1" l="1"/>
  <c r="J287" i="1" s="1"/>
  <c r="E293" i="3"/>
  <c r="E292" i="3" s="1"/>
  <c r="J283" i="1"/>
  <c r="E428" i="3"/>
  <c r="E427" i="3" s="1"/>
  <c r="E426" i="3" s="1"/>
  <c r="E425" i="3" s="1"/>
  <c r="J65" i="1"/>
  <c r="J64" i="1" s="1"/>
  <c r="J63" i="1" s="1"/>
  <c r="J62" i="1" s="1"/>
  <c r="H27" i="4" s="1"/>
  <c r="I65" i="1"/>
  <c r="I64" i="1" s="1"/>
  <c r="I63" i="1" s="1"/>
  <c r="I62" i="1" s="1"/>
  <c r="J618" i="1" l="1"/>
  <c r="J181" i="1"/>
  <c r="E301" i="3" l="1"/>
  <c r="I623" i="1"/>
  <c r="J423" i="1" l="1"/>
  <c r="J422" i="1"/>
  <c r="J388" i="1" l="1"/>
  <c r="I388" i="1"/>
  <c r="J92" i="1"/>
  <c r="I92" i="1"/>
  <c r="E53" i="3" l="1"/>
  <c r="E55" i="3"/>
  <c r="I266" i="1"/>
  <c r="I265" i="1" s="1"/>
  <c r="J265" i="1"/>
  <c r="I264" i="1"/>
  <c r="I263" i="1" s="1"/>
  <c r="I261" i="1" s="1"/>
  <c r="J263" i="1"/>
  <c r="J262" i="1" l="1"/>
  <c r="J261" i="1" s="1"/>
  <c r="E83" i="3"/>
  <c r="E82" i="3" s="1"/>
  <c r="E81" i="3" s="1"/>
  <c r="I151" i="1" l="1"/>
  <c r="I150" i="1" s="1"/>
  <c r="J36" i="1"/>
  <c r="E439" i="3"/>
  <c r="E438" i="3" s="1"/>
  <c r="J151" i="1"/>
  <c r="J150" i="1" s="1"/>
  <c r="J147" i="1" l="1"/>
  <c r="I731" i="1" l="1"/>
  <c r="I628" i="1"/>
  <c r="I627" i="1" s="1"/>
  <c r="I618" i="1"/>
  <c r="I620" i="1"/>
  <c r="I622" i="1"/>
  <c r="I604" i="1"/>
  <c r="I603" i="1" s="1"/>
  <c r="I601" i="1"/>
  <c r="I600" i="1" s="1"/>
  <c r="I598" i="1"/>
  <c r="I596" i="1"/>
  <c r="I646" i="1"/>
  <c r="I645" i="1" s="1"/>
  <c r="I644" i="1" s="1"/>
  <c r="I643" i="1" s="1"/>
  <c r="I642" i="1" s="1"/>
  <c r="I654" i="1"/>
  <c r="I653" i="1" s="1"/>
  <c r="I656" i="1"/>
  <c r="I675" i="1"/>
  <c r="I713" i="1"/>
  <c r="I709" i="1"/>
  <c r="I703" i="1"/>
  <c r="I702" i="1" s="1"/>
  <c r="I701" i="1" s="1"/>
  <c r="I711" i="1"/>
  <c r="I707" i="1"/>
  <c r="I696" i="1"/>
  <c r="I695" i="1" s="1"/>
  <c r="J560" i="1"/>
  <c r="I561" i="1"/>
  <c r="I560" i="1" s="1"/>
  <c r="I528" i="1"/>
  <c r="I527" i="1" s="1"/>
  <c r="I526" i="1" s="1"/>
  <c r="I511" i="1"/>
  <c r="I501" i="1"/>
  <c r="I500" i="1" s="1"/>
  <c r="I652" i="1" l="1"/>
  <c r="I651" i="1" s="1"/>
  <c r="I661" i="1"/>
  <c r="I660" i="1" s="1"/>
  <c r="I659" i="1" s="1"/>
  <c r="I658" i="1" s="1"/>
  <c r="I700" i="1"/>
  <c r="I699" i="1" s="1"/>
  <c r="I595" i="1"/>
  <c r="I594" i="1" s="1"/>
  <c r="I593" i="1" s="1"/>
  <c r="I592" i="1" s="1"/>
  <c r="I610" i="1"/>
  <c r="I609" i="1" s="1"/>
  <c r="I638" i="1"/>
  <c r="I637" i="1" s="1"/>
  <c r="I633" i="1"/>
  <c r="I632" i="1" s="1"/>
  <c r="I615" i="1"/>
  <c r="I614" i="1" s="1"/>
  <c r="I667" i="1"/>
  <c r="I666" i="1" s="1"/>
  <c r="I665" i="1" s="1"/>
  <c r="I664" i="1" s="1"/>
  <c r="I717" i="1"/>
  <c r="I716" i="1" s="1"/>
  <c r="I505" i="1"/>
  <c r="I687" i="1"/>
  <c r="I686" i="1" s="1"/>
  <c r="I685" i="1" s="1"/>
  <c r="I684" i="1" s="1"/>
  <c r="I680" i="1"/>
  <c r="I679" i="1" s="1"/>
  <c r="I727" i="1"/>
  <c r="I723" i="1"/>
  <c r="I694" i="1"/>
  <c r="I693" i="1" s="1"/>
  <c r="I692" i="1" s="1"/>
  <c r="I706" i="1"/>
  <c r="I704" i="1" s="1"/>
  <c r="I491" i="1"/>
  <c r="I589" i="1"/>
  <c r="I588" i="1" s="1"/>
  <c r="I587" i="1" s="1"/>
  <c r="I586" i="1" s="1"/>
  <c r="I584" i="1"/>
  <c r="I583" i="1" s="1"/>
  <c r="I582" i="1" s="1"/>
  <c r="I577" i="1"/>
  <c r="I573" i="1"/>
  <c r="I569" i="1"/>
  <c r="I568" i="1" s="1"/>
  <c r="I566" i="1"/>
  <c r="I564" i="1"/>
  <c r="I559" i="1"/>
  <c r="I558" i="1" s="1"/>
  <c r="I553" i="1"/>
  <c r="I551" i="1"/>
  <c r="I550" i="1" s="1"/>
  <c r="I546" i="1"/>
  <c r="I545" i="1" s="1"/>
  <c r="I544" i="1" s="1"/>
  <c r="I543" i="1" s="1"/>
  <c r="I541" i="1"/>
  <c r="I540" i="1" s="1"/>
  <c r="I539" i="1" s="1"/>
  <c r="I536" i="1"/>
  <c r="I533" i="1"/>
  <c r="I524" i="1"/>
  <c r="I521" i="1"/>
  <c r="I518" i="1"/>
  <c r="I513" i="1"/>
  <c r="I508" i="1"/>
  <c r="I496" i="1"/>
  <c r="I481" i="1"/>
  <c r="I480" i="1" s="1"/>
  <c r="I479" i="1" s="1"/>
  <c r="I478" i="1" s="1"/>
  <c r="I477" i="1" s="1"/>
  <c r="I476" i="1" s="1"/>
  <c r="I457" i="1"/>
  <c r="I474" i="1"/>
  <c r="I473" i="1" s="1"/>
  <c r="I394" i="1"/>
  <c r="I401" i="1"/>
  <c r="I403" i="1"/>
  <c r="I380" i="1"/>
  <c r="I379" i="1" s="1"/>
  <c r="I378" i="1" s="1"/>
  <c r="I377" i="1" s="1"/>
  <c r="I349" i="1"/>
  <c r="I348" i="1" s="1"/>
  <c r="I275" i="1"/>
  <c r="I229" i="1"/>
  <c r="I219" i="1"/>
  <c r="I211" i="1"/>
  <c r="I178" i="1"/>
  <c r="I674" i="1" l="1"/>
  <c r="I608" i="1"/>
  <c r="I607" i="1" s="1"/>
  <c r="I631" i="1"/>
  <c r="I630" i="1" s="1"/>
  <c r="I471" i="1"/>
  <c r="I470" i="1" s="1"/>
  <c r="I463" i="1" s="1"/>
  <c r="I472" i="1"/>
  <c r="I392" i="1"/>
  <c r="I393" i="1"/>
  <c r="I431" i="1"/>
  <c r="I430" i="1" s="1"/>
  <c r="I429" i="1" s="1"/>
  <c r="I428" i="1" s="1"/>
  <c r="I427" i="1" s="1"/>
  <c r="I426" i="1" s="1"/>
  <c r="I425" i="1" s="1"/>
  <c r="I650" i="1"/>
  <c r="I649" i="1" s="1"/>
  <c r="I222" i="1"/>
  <c r="I221" i="1" s="1"/>
  <c r="I387" i="1"/>
  <c r="I400" i="1"/>
  <c r="I722" i="1"/>
  <c r="I721" i="1" s="1"/>
  <c r="I705" i="1"/>
  <c r="I421" i="1"/>
  <c r="I420" i="1" s="1"/>
  <c r="I419" i="1" s="1"/>
  <c r="I412" i="1"/>
  <c r="I581" i="1"/>
  <c r="I572" i="1"/>
  <c r="I563" i="1"/>
  <c r="I549" i="1"/>
  <c r="I548" i="1" s="1"/>
  <c r="I532" i="1"/>
  <c r="I531" i="1" s="1"/>
  <c r="I530" i="1" s="1"/>
  <c r="I454" i="1"/>
  <c r="I453" i="1" s="1"/>
  <c r="I459" i="1"/>
  <c r="I458" i="1" s="1"/>
  <c r="I411" i="1"/>
  <c r="I410" i="1" s="1"/>
  <c r="I409" i="1" s="1"/>
  <c r="I408" i="1" s="1"/>
  <c r="I407" i="1" s="1"/>
  <c r="I176" i="1"/>
  <c r="I173" i="1"/>
  <c r="I172" i="1" s="1"/>
  <c r="I168" i="1"/>
  <c r="I167" i="1" s="1"/>
  <c r="I163" i="1"/>
  <c r="I162" i="1" s="1"/>
  <c r="I156" i="1"/>
  <c r="I145" i="1"/>
  <c r="I144" i="1" s="1"/>
  <c r="I142" i="1"/>
  <c r="I140" i="1"/>
  <c r="I122" i="1"/>
  <c r="I111" i="1"/>
  <c r="I110" i="1" s="1"/>
  <c r="I107" i="1"/>
  <c r="I103" i="1"/>
  <c r="I102" i="1" s="1"/>
  <c r="I100" i="1"/>
  <c r="I99" i="1" s="1"/>
  <c r="I96" i="1"/>
  <c r="I95" i="1" s="1"/>
  <c r="I94" i="1" s="1"/>
  <c r="I91" i="1"/>
  <c r="I90" i="1" s="1"/>
  <c r="I88" i="1"/>
  <c r="I374" i="1"/>
  <c r="I373" i="1" s="1"/>
  <c r="I371" i="1"/>
  <c r="I369" i="1"/>
  <c r="I363" i="1"/>
  <c r="I359" i="1"/>
  <c r="I353" i="1"/>
  <c r="I352" i="1" s="1"/>
  <c r="I351" i="1" s="1"/>
  <c r="I345" i="1"/>
  <c r="I344" i="1" s="1"/>
  <c r="I343" i="1" s="1"/>
  <c r="I341" i="1"/>
  <c r="I340" i="1" s="1"/>
  <c r="I339" i="1" s="1"/>
  <c r="I337" i="1"/>
  <c r="I332" i="1"/>
  <c r="I331" i="1" s="1"/>
  <c r="I330" i="1" s="1"/>
  <c r="I329" i="1" s="1"/>
  <c r="I326" i="1"/>
  <c r="I325" i="1" s="1"/>
  <c r="I324" i="1" s="1"/>
  <c r="I323" i="1" s="1"/>
  <c r="I316" i="1"/>
  <c r="I307" i="1"/>
  <c r="I306" i="1" s="1"/>
  <c r="I301" i="1"/>
  <c r="I300" i="1" s="1"/>
  <c r="I298" i="1"/>
  <c r="I296" i="1"/>
  <c r="I294" i="1"/>
  <c r="I285" i="1"/>
  <c r="I284" i="1" s="1"/>
  <c r="I282" i="1"/>
  <c r="I280" i="1"/>
  <c r="I274" i="1"/>
  <c r="I273" i="1" s="1"/>
  <c r="I272" i="1" s="1"/>
  <c r="I271" i="1" s="1"/>
  <c r="I269" i="1"/>
  <c r="I268" i="1" s="1"/>
  <c r="I267" i="1" s="1"/>
  <c r="I260" i="1" s="1"/>
  <c r="I257" i="1"/>
  <c r="I256" i="1" s="1"/>
  <c r="I250" i="1"/>
  <c r="I249" i="1" s="1"/>
  <c r="I248" i="1" s="1"/>
  <c r="I245" i="1"/>
  <c r="I236" i="1"/>
  <c r="I235" i="1" s="1"/>
  <c r="I233" i="1"/>
  <c r="I228" i="1" s="1"/>
  <c r="I218" i="1"/>
  <c r="I214" i="1"/>
  <c r="I210" i="1"/>
  <c r="I209" i="1" s="1"/>
  <c r="I208" i="1" s="1"/>
  <c r="I206" i="1"/>
  <c r="I200" i="1"/>
  <c r="I198" i="1"/>
  <c r="I193" i="1"/>
  <c r="I192" i="1"/>
  <c r="I191" i="1" s="1"/>
  <c r="I190" i="1" s="1"/>
  <c r="I186" i="1"/>
  <c r="I185" i="1" s="1"/>
  <c r="I183" i="1"/>
  <c r="I182" i="1" s="1"/>
  <c r="I180" i="1"/>
  <c r="I160" i="1"/>
  <c r="I70" i="1"/>
  <c r="I43" i="1"/>
  <c r="I42" i="1" s="1"/>
  <c r="I41" i="1" s="1"/>
  <c r="I40" i="1" s="1"/>
  <c r="I31" i="1"/>
  <c r="I30" i="1" s="1"/>
  <c r="I673" i="1" l="1"/>
  <c r="I672" i="1" s="1"/>
  <c r="I671" i="1" s="1"/>
  <c r="I220" i="1"/>
  <c r="I606" i="1"/>
  <c r="I591" i="1" s="1"/>
  <c r="I227" i="1"/>
  <c r="I226" i="1" s="1"/>
  <c r="I68" i="1"/>
  <c r="I67" i="1" s="1"/>
  <c r="I69" i="1"/>
  <c r="I86" i="1"/>
  <c r="I87" i="1"/>
  <c r="I361" i="1"/>
  <c r="I362" i="1"/>
  <c r="I120" i="1"/>
  <c r="I121" i="1"/>
  <c r="I357" i="1"/>
  <c r="I358" i="1"/>
  <c r="I452" i="1"/>
  <c r="I243" i="1"/>
  <c r="I242" i="1" s="1"/>
  <c r="I244" i="1"/>
  <c r="I105" i="1"/>
  <c r="I106" i="1"/>
  <c r="I158" i="1"/>
  <c r="I159" i="1"/>
  <c r="I197" i="1"/>
  <c r="I204" i="1"/>
  <c r="I205" i="1"/>
  <c r="I212" i="1"/>
  <c r="I213" i="1"/>
  <c r="I165" i="1"/>
  <c r="I166" i="1"/>
  <c r="I398" i="1"/>
  <c r="I397" i="1" s="1"/>
  <c r="I396" i="1" s="1"/>
  <c r="I399" i="1"/>
  <c r="I216" i="1"/>
  <c r="I217" i="1"/>
  <c r="I335" i="1"/>
  <c r="I336" i="1"/>
  <c r="I154" i="1"/>
  <c r="I155" i="1"/>
  <c r="I385" i="1"/>
  <c r="I384" i="1" s="1"/>
  <c r="I383" i="1" s="1"/>
  <c r="I386" i="1"/>
  <c r="I254" i="1"/>
  <c r="I253" i="1" s="1"/>
  <c r="I252" i="1" s="1"/>
  <c r="I255" i="1"/>
  <c r="I418" i="1"/>
  <c r="I417" i="1" s="1"/>
  <c r="I416" i="1" s="1"/>
  <c r="I56" i="1"/>
  <c r="I82" i="1"/>
  <c r="I81" i="1" s="1"/>
  <c r="I175" i="1"/>
  <c r="I171" i="1" s="1"/>
  <c r="I170" i="1" s="1"/>
  <c r="I382" i="1"/>
  <c r="I715" i="1"/>
  <c r="I698" i="1" s="1"/>
  <c r="I691" i="1" s="1"/>
  <c r="I562" i="1"/>
  <c r="I557" i="1" s="1"/>
  <c r="I451" i="1"/>
  <c r="I450" i="1" s="1"/>
  <c r="I443" i="1" s="1"/>
  <c r="I435" i="1" s="1"/>
  <c r="I347" i="1"/>
  <c r="I136" i="1"/>
  <c r="I135" i="1" s="1"/>
  <c r="I134" i="1" s="1"/>
  <c r="I133" i="1" s="1"/>
  <c r="I116" i="1"/>
  <c r="I115" i="1" s="1"/>
  <c r="I109" i="1" s="1"/>
  <c r="I76" i="1"/>
  <c r="I75" i="1" s="1"/>
  <c r="I59" i="1"/>
  <c r="I53" i="1"/>
  <c r="I49" i="1"/>
  <c r="I48" i="1" s="1"/>
  <c r="I368" i="1"/>
  <c r="I367" i="1" s="1"/>
  <c r="I366" i="1" s="1"/>
  <c r="I365" i="1" s="1"/>
  <c r="I334" i="1"/>
  <c r="I293" i="1"/>
  <c r="I279" i="1"/>
  <c r="I278" i="1" s="1"/>
  <c r="I277" i="1" s="1"/>
  <c r="I259" i="1"/>
  <c r="I196" i="1"/>
  <c r="I98" i="1"/>
  <c r="I34" i="1"/>
  <c r="I33" i="1" s="1"/>
  <c r="I29" i="1" s="1"/>
  <c r="I28" i="1" s="1"/>
  <c r="I27" i="1" s="1"/>
  <c r="I26" i="1" s="1"/>
  <c r="E357" i="3"/>
  <c r="E358" i="3"/>
  <c r="I47" i="1" l="1"/>
  <c r="I195" i="1"/>
  <c r="I169" i="1" s="1"/>
  <c r="I80" i="1"/>
  <c r="I153" i="1"/>
  <c r="I132" i="1" s="1"/>
  <c r="I225" i="1"/>
  <c r="I74" i="1"/>
  <c r="I46" i="1"/>
  <c r="I45" i="1" s="1"/>
  <c r="I328" i="1"/>
  <c r="J553" i="1"/>
  <c r="J546" i="1"/>
  <c r="I73" i="1" l="1"/>
  <c r="E359" i="3"/>
  <c r="J353" i="1"/>
  <c r="I72" i="1" l="1"/>
  <c r="I39" i="1" s="1"/>
  <c r="I321" i="1"/>
  <c r="I320" i="1" s="1"/>
  <c r="I304" i="1"/>
  <c r="I303" i="1" s="1"/>
  <c r="I292" i="1" s="1"/>
  <c r="I291" i="1" s="1"/>
  <c r="J516" i="1" l="1"/>
  <c r="I515" i="1" s="1"/>
  <c r="I504" i="1" s="1"/>
  <c r="I503" i="1" s="1"/>
  <c r="I499" i="1" s="1"/>
  <c r="J661" i="1"/>
  <c r="E259" i="3"/>
  <c r="J551" i="1"/>
  <c r="J550" i="1" s="1"/>
  <c r="E376" i="3"/>
  <c r="J494" i="1"/>
  <c r="I493" i="1" s="1"/>
  <c r="J524" i="1" l="1"/>
  <c r="J374" i="1"/>
  <c r="J412" i="1"/>
  <c r="E65" i="3" l="1"/>
  <c r="E64" i="3" s="1"/>
  <c r="E63" i="3" s="1"/>
  <c r="E67" i="3"/>
  <c r="E66" i="3" s="1"/>
  <c r="E392" i="3"/>
  <c r="E391" i="3" s="1"/>
  <c r="J363" i="1"/>
  <c r="J198" i="1"/>
  <c r="E184" i="3"/>
  <c r="E111" i="3"/>
  <c r="E112" i="3"/>
  <c r="E113" i="3"/>
  <c r="J145" i="1"/>
  <c r="E388" i="3" l="1"/>
  <c r="E387" i="3" s="1"/>
  <c r="J361" i="1"/>
  <c r="J362" i="1"/>
  <c r="E110" i="3"/>
  <c r="E223" i="3"/>
  <c r="J508" i="1"/>
  <c r="J489" i="1"/>
  <c r="J488" i="1" l="1"/>
  <c r="I488" i="1"/>
  <c r="I487" i="1" s="1"/>
  <c r="I486" i="1" s="1"/>
  <c r="I485" i="1" s="1"/>
  <c r="I484" i="1" s="1"/>
  <c r="I483" i="1" s="1"/>
  <c r="E28" i="3"/>
  <c r="J667" i="1" l="1"/>
  <c r="J660" i="1"/>
  <c r="J656" i="1"/>
  <c r="J646" i="1" l="1"/>
  <c r="J645" i="1" s="1"/>
  <c r="J644" i="1" s="1"/>
  <c r="J643" i="1" s="1"/>
  <c r="J642" i="1" s="1"/>
  <c r="E27" i="3"/>
  <c r="J431" i="1"/>
  <c r="E275" i="3" l="1"/>
  <c r="E276" i="3"/>
  <c r="E277" i="3"/>
  <c r="J687" i="1"/>
  <c r="J686" i="1" s="1"/>
  <c r="J685" i="1" s="1"/>
  <c r="J684" i="1" s="1"/>
  <c r="J280" i="1" l="1"/>
  <c r="E381" i="3" l="1"/>
  <c r="E287" i="3" l="1"/>
  <c r="J222" i="1" l="1"/>
  <c r="J221" i="1" s="1"/>
  <c r="E108" i="3" l="1"/>
  <c r="E107" i="3" s="1"/>
  <c r="J142" i="1"/>
  <c r="J430" i="1" l="1"/>
  <c r="J429" i="1" s="1"/>
  <c r="J428" i="1" s="1"/>
  <c r="J427" i="1" s="1"/>
  <c r="J426" i="1" s="1"/>
  <c r="E194" i="3" l="1"/>
  <c r="E193" i="3" s="1"/>
  <c r="E191" i="3" l="1"/>
  <c r="E192" i="3"/>
  <c r="J337" i="1"/>
  <c r="E332" i="3"/>
  <c r="E331" i="3" s="1"/>
  <c r="J269" i="1"/>
  <c r="J268" i="1" s="1"/>
  <c r="J335" i="1" l="1"/>
  <c r="J336" i="1"/>
  <c r="J564" i="1"/>
  <c r="J304" i="1" l="1"/>
  <c r="J303" i="1" s="1"/>
  <c r="E26" i="3" l="1"/>
  <c r="J425" i="1"/>
  <c r="E285" i="3" l="1"/>
  <c r="E231" i="3" l="1"/>
  <c r="J566" i="1"/>
  <c r="J563" i="1" s="1"/>
  <c r="E437" i="3" l="1"/>
  <c r="E436" i="3" s="1"/>
  <c r="J250" i="1"/>
  <c r="J249" i="1" s="1"/>
  <c r="J248" i="1" s="1"/>
  <c r="E321" i="3" l="1"/>
  <c r="J298" i="1"/>
  <c r="E224" i="3" l="1"/>
  <c r="E212" i="3" l="1"/>
  <c r="E211" i="3" s="1"/>
  <c r="E210" i="3" s="1"/>
  <c r="J474" i="1"/>
  <c r="J473" i="1" s="1"/>
  <c r="J471" i="1" l="1"/>
  <c r="J470" i="1" s="1"/>
  <c r="J463" i="1" s="1"/>
  <c r="J472" i="1"/>
  <c r="J267" i="1"/>
  <c r="J260" i="1" s="1"/>
  <c r="E317" i="3" l="1"/>
  <c r="J319" i="1"/>
  <c r="I318" i="1" s="1"/>
  <c r="I315" i="1" s="1"/>
  <c r="I314" i="1" s="1"/>
  <c r="I313" i="1" s="1"/>
  <c r="I276" i="1" s="1"/>
  <c r="I38" i="1" s="1"/>
  <c r="I24" i="1" s="1"/>
  <c r="M24" i="1" s="1"/>
  <c r="E225" i="3" l="1"/>
  <c r="E222" i="3" s="1"/>
  <c r="E185" i="3"/>
  <c r="E183" i="3" s="1"/>
  <c r="E182" i="3" s="1"/>
  <c r="E320" i="3" l="1"/>
  <c r="E144" i="3" l="1"/>
  <c r="E143" i="3" s="1"/>
  <c r="E378" i="3" l="1"/>
  <c r="J369" i="1"/>
  <c r="J371" i="1"/>
  <c r="J373" i="1"/>
  <c r="E382" i="3"/>
  <c r="E380" i="3" s="1"/>
  <c r="J368" i="1" l="1"/>
  <c r="J367" i="1" s="1"/>
  <c r="J366" i="1" s="1"/>
  <c r="J365" i="1" s="1"/>
  <c r="J652" i="1" l="1"/>
  <c r="J651" i="1" s="1"/>
  <c r="J403" i="1" l="1"/>
  <c r="E220" i="3" l="1"/>
  <c r="E221" i="3"/>
  <c r="J541" i="1"/>
  <c r="J540" i="1" s="1"/>
  <c r="J539" i="1" s="1"/>
  <c r="J533" i="1"/>
  <c r="J536" i="1"/>
  <c r="J532" i="1" l="1"/>
  <c r="J531" i="1" s="1"/>
  <c r="J530" i="1" s="1"/>
  <c r="J620" i="1"/>
  <c r="J604" i="1"/>
  <c r="J603" i="1" s="1"/>
  <c r="J596" i="1"/>
  <c r="E297" i="3"/>
  <c r="J598" i="1"/>
  <c r="J601" i="1"/>
  <c r="J600" i="1" s="1"/>
  <c r="E291" i="3" l="1"/>
  <c r="E307" i="3"/>
  <c r="E295" i="3"/>
  <c r="E294" i="3" s="1"/>
  <c r="J595" i="1"/>
  <c r="J594" i="1" s="1"/>
  <c r="J593" i="1" s="1"/>
  <c r="H47" i="4" l="1"/>
  <c r="J592" i="1"/>
  <c r="J401" i="1" l="1"/>
  <c r="J398" i="1" l="1"/>
  <c r="J397" i="1" s="1"/>
  <c r="J399" i="1"/>
  <c r="E302" i="3"/>
  <c r="E299" i="3" s="1"/>
  <c r="E362" i="3"/>
  <c r="E361" i="3" s="1"/>
  <c r="E429" i="3" l="1"/>
  <c r="J345" i="1"/>
  <c r="J344" i="1" s="1"/>
  <c r="J343" i="1" s="1"/>
  <c r="J245" i="1"/>
  <c r="J244" i="1" s="1"/>
  <c r="J180" i="1"/>
  <c r="J175" i="1" s="1"/>
  <c r="E335" i="3" l="1"/>
  <c r="J307" i="1"/>
  <c r="H308" i="1"/>
  <c r="J186" i="1"/>
  <c r="E138" i="3"/>
  <c r="E139" i="3"/>
  <c r="E140" i="3"/>
  <c r="J316" i="1"/>
  <c r="E159" i="3"/>
  <c r="J107" i="1"/>
  <c r="J105" i="1" l="1"/>
  <c r="J106" i="1"/>
  <c r="E137" i="3"/>
  <c r="E155" i="3" l="1"/>
  <c r="J200" i="1"/>
  <c r="J197" i="1" s="1"/>
  <c r="J622" i="1" l="1"/>
  <c r="E396" i="3" l="1"/>
  <c r="E395" i="3" s="1"/>
  <c r="E394" i="3" s="1"/>
  <c r="J220" i="1"/>
  <c r="E393" i="3" l="1"/>
  <c r="J294" i="1"/>
  <c r="J480" i="1" l="1"/>
  <c r="J479" i="1" s="1"/>
  <c r="J478" i="1" s="1"/>
  <c r="J477" i="1" s="1"/>
  <c r="J476" i="1" s="1"/>
  <c r="E262" i="3" l="1"/>
  <c r="E261" i="3" s="1"/>
  <c r="E286" i="3" l="1"/>
  <c r="J610" i="1"/>
  <c r="J609" i="1" s="1"/>
  <c r="E377" i="3" l="1"/>
  <c r="J321" i="1" l="1"/>
  <c r="J320" i="1" s="1"/>
  <c r="E330" i="3" s="1"/>
  <c r="E374" i="3" l="1"/>
  <c r="E356" i="3" l="1"/>
  <c r="J496" i="1" l="1"/>
  <c r="E241" i="3" l="1"/>
  <c r="E240" i="3" s="1"/>
  <c r="J549" i="1" l="1"/>
  <c r="J326" i="1"/>
  <c r="J325" i="1" s="1"/>
  <c r="J324" i="1" s="1"/>
  <c r="J323" i="1" l="1"/>
  <c r="H58" i="4" s="1"/>
  <c r="E319" i="3"/>
  <c r="E74" i="3" l="1"/>
  <c r="E71" i="3" s="1"/>
  <c r="E80" i="3"/>
  <c r="E79" i="3" s="1"/>
  <c r="E78" i="3" s="1"/>
  <c r="E70" i="3" l="1"/>
  <c r="J233" i="1"/>
  <c r="J228" i="1" s="1"/>
  <c r="J236" i="1"/>
  <c r="J235" i="1" s="1"/>
  <c r="J227" i="1" l="1"/>
  <c r="J226" i="1" s="1"/>
  <c r="H39" i="4" s="1"/>
  <c r="E316" i="3"/>
  <c r="J675" i="1" l="1"/>
  <c r="H656" i="1" l="1"/>
  <c r="H65" i="4" l="1"/>
  <c r="E153" i="3"/>
  <c r="E154" i="3"/>
  <c r="E152" i="3" l="1"/>
  <c r="E281" i="3" l="1"/>
  <c r="E280" i="3"/>
  <c r="E279" i="3"/>
  <c r="E204" i="3"/>
  <c r="E205" i="3"/>
  <c r="E206" i="3"/>
  <c r="J459" i="1"/>
  <c r="J458" i="1" s="1"/>
  <c r="J680" i="1" l="1"/>
  <c r="E278" i="3"/>
  <c r="E203" i="3"/>
  <c r="J679" i="1" l="1"/>
  <c r="J674" i="1" s="1"/>
  <c r="H43" i="4"/>
  <c r="H42" i="4" s="1"/>
  <c r="E266" i="3"/>
  <c r="E267" i="3"/>
  <c r="E265" i="3" l="1"/>
  <c r="E238" i="3" l="1"/>
  <c r="E239" i="3"/>
  <c r="E235" i="3"/>
  <c r="E236" i="3"/>
  <c r="E244" i="3"/>
  <c r="E245" i="3"/>
  <c r="J727" i="1"/>
  <c r="E237" i="3" l="1"/>
  <c r="E234" i="3"/>
  <c r="J723" i="1"/>
  <c r="J722" i="1" s="1"/>
  <c r="J718" i="1"/>
  <c r="J717" i="1" s="1"/>
  <c r="J716" i="1" s="1"/>
  <c r="J713" i="1"/>
  <c r="J711" i="1"/>
  <c r="J709" i="1"/>
  <c r="J707" i="1"/>
  <c r="J715" i="1" l="1"/>
  <c r="J721" i="1"/>
  <c r="J706" i="1"/>
  <c r="J705" i="1" s="1"/>
  <c r="J702" i="1"/>
  <c r="J701" i="1" s="1"/>
  <c r="J700" i="1" l="1"/>
  <c r="J699" i="1" s="1"/>
  <c r="J704" i="1"/>
  <c r="J698" i="1" l="1"/>
  <c r="J696" i="1"/>
  <c r="H695" i="1" l="1"/>
  <c r="H693" i="1" s="1"/>
  <c r="H692" i="1" s="1"/>
  <c r="J695" i="1"/>
  <c r="J673" i="1"/>
  <c r="J666" i="1"/>
  <c r="J665" i="1" s="1"/>
  <c r="J664" i="1" s="1"/>
  <c r="J694" i="1" l="1"/>
  <c r="J693" i="1" s="1"/>
  <c r="J692" i="1" s="1"/>
  <c r="J691" i="1" s="1"/>
  <c r="J659" i="1"/>
  <c r="J658" i="1" s="1"/>
  <c r="J650" i="1" s="1"/>
  <c r="J649" i="1" s="1"/>
  <c r="H658" i="1"/>
  <c r="H650" i="1"/>
  <c r="J672" i="1" l="1"/>
  <c r="J671" i="1" s="1"/>
  <c r="J638" i="1"/>
  <c r="J637" i="1" s="1"/>
  <c r="J633" i="1"/>
  <c r="J632" i="1" s="1"/>
  <c r="J628" i="1"/>
  <c r="J627" i="1" s="1"/>
  <c r="J631" i="1" l="1"/>
  <c r="J630" i="1" s="1"/>
  <c r="J615" i="1"/>
  <c r="J614" i="1" s="1"/>
  <c r="J608" i="1" l="1"/>
  <c r="J607" i="1" s="1"/>
  <c r="J606" i="1" l="1"/>
  <c r="J591" i="1" s="1"/>
  <c r="J589" i="1" l="1"/>
  <c r="J588" i="1" s="1"/>
  <c r="J587" i="1" s="1"/>
  <c r="J586" i="1" s="1"/>
  <c r="J584" i="1"/>
  <c r="J583" i="1" s="1"/>
  <c r="J582" i="1" s="1"/>
  <c r="J577" i="1"/>
  <c r="J573" i="1"/>
  <c r="J569" i="1"/>
  <c r="J568" i="1" s="1"/>
  <c r="J559" i="1"/>
  <c r="J558" i="1" s="1"/>
  <c r="H547" i="1"/>
  <c r="J545" i="1"/>
  <c r="J544" i="1" s="1"/>
  <c r="J543" i="1" s="1"/>
  <c r="H48" i="4" s="1"/>
  <c r="J581" i="1" l="1"/>
  <c r="J572" i="1"/>
  <c r="J562" i="1" s="1"/>
  <c r="J548" i="1"/>
  <c r="J521" i="1"/>
  <c r="J518" i="1"/>
  <c r="J515" i="1"/>
  <c r="J513" i="1"/>
  <c r="J504" i="1" l="1"/>
  <c r="J557" i="1"/>
  <c r="H50" i="4" s="1"/>
  <c r="H508" i="1"/>
  <c r="J493" i="1" l="1"/>
  <c r="J491" i="1"/>
  <c r="J487" i="1" l="1"/>
  <c r="J486" i="1" s="1"/>
  <c r="J485" i="1" s="1"/>
  <c r="H45" i="4" s="1"/>
  <c r="J503" i="1"/>
  <c r="J499" i="1" s="1"/>
  <c r="H46" i="4" l="1"/>
  <c r="J484" i="1" l="1"/>
  <c r="J483" i="1" s="1"/>
  <c r="J454" i="1"/>
  <c r="J411" i="1"/>
  <c r="J410" i="1" s="1"/>
  <c r="J409" i="1" s="1"/>
  <c r="J394" i="1"/>
  <c r="J392" i="1" l="1"/>
  <c r="J393" i="1"/>
  <c r="J453" i="1"/>
  <c r="J452" i="1" s="1"/>
  <c r="J408" i="1"/>
  <c r="J407" i="1" s="1"/>
  <c r="J421" i="1"/>
  <c r="J420" i="1" s="1"/>
  <c r="J419" i="1" s="1"/>
  <c r="J396" i="1"/>
  <c r="J387" i="1"/>
  <c r="J359" i="1"/>
  <c r="J352" i="1"/>
  <c r="J351" i="1" s="1"/>
  <c r="J341" i="1"/>
  <c r="J340" i="1" s="1"/>
  <c r="J339" i="1" s="1"/>
  <c r="J334" i="1" s="1"/>
  <c r="H341" i="1"/>
  <c r="J332" i="1"/>
  <c r="J331" i="1" s="1"/>
  <c r="J330" i="1" s="1"/>
  <c r="J329" i="1" s="1"/>
  <c r="J357" i="1" l="1"/>
  <c r="J358" i="1"/>
  <c r="J451" i="1"/>
  <c r="J450" i="1" s="1"/>
  <c r="J385" i="1"/>
  <c r="J384" i="1" s="1"/>
  <c r="J383" i="1" s="1"/>
  <c r="J382" i="1" s="1"/>
  <c r="J386" i="1"/>
  <c r="J418" i="1"/>
  <c r="J347" i="1"/>
  <c r="H63" i="4" s="1"/>
  <c r="J318" i="1"/>
  <c r="J315" i="1" s="1"/>
  <c r="J314" i="1" s="1"/>
  <c r="H41" i="4" l="1"/>
  <c r="J443" i="1"/>
  <c r="J435" i="1" s="1"/>
  <c r="J417" i="1"/>
  <c r="J416" i="1" s="1"/>
  <c r="H28" i="4"/>
  <c r="J328" i="1"/>
  <c r="J313" i="1"/>
  <c r="H313" i="1"/>
  <c r="J301" i="1"/>
  <c r="J300" i="1" s="1"/>
  <c r="J296" i="1"/>
  <c r="J293" i="1" s="1"/>
  <c r="H292" i="1"/>
  <c r="J285" i="1"/>
  <c r="J284" i="1" s="1"/>
  <c r="H283" i="1"/>
  <c r="J282" i="1"/>
  <c r="J279" i="1" s="1"/>
  <c r="H307" i="1" l="1"/>
  <c r="J306" i="1" s="1"/>
  <c r="H306" i="1" s="1"/>
  <c r="J292" i="1" l="1"/>
  <c r="J291" i="1" s="1"/>
  <c r="H277" i="1"/>
  <c r="H276" i="1" l="1"/>
  <c r="J274" i="1"/>
  <c r="J273" i="1" s="1"/>
  <c r="J272" i="1" s="1"/>
  <c r="J257" i="1"/>
  <c r="J256" i="1" s="1"/>
  <c r="J243" i="1"/>
  <c r="J254" i="1" l="1"/>
  <c r="J253" i="1" s="1"/>
  <c r="J252" i="1" s="1"/>
  <c r="J255" i="1"/>
  <c r="J242" i="1"/>
  <c r="J271" i="1"/>
  <c r="J225" i="1" l="1"/>
  <c r="H40" i="4"/>
  <c r="J259" i="1"/>
  <c r="H49" i="4"/>
  <c r="J218" i="1"/>
  <c r="J214" i="1"/>
  <c r="J210" i="1"/>
  <c r="J209" i="1" s="1"/>
  <c r="J208" i="1" s="1"/>
  <c r="J212" i="1" l="1"/>
  <c r="J213" i="1"/>
  <c r="J216" i="1"/>
  <c r="J217" i="1"/>
  <c r="J206" i="1"/>
  <c r="J196" i="1"/>
  <c r="J204" i="1" l="1"/>
  <c r="J195" i="1" s="1"/>
  <c r="J205" i="1"/>
  <c r="J193" i="1"/>
  <c r="J192" i="1" l="1"/>
  <c r="J191" i="1" s="1"/>
  <c r="J185" i="1"/>
  <c r="J183" i="1"/>
  <c r="J182" i="1" s="1"/>
  <c r="J190" i="1" l="1"/>
  <c r="J173" i="1"/>
  <c r="J172" i="1" s="1"/>
  <c r="J171" i="1" l="1"/>
  <c r="J170" i="1" s="1"/>
  <c r="J169" i="1" s="1"/>
  <c r="H171" i="1"/>
  <c r="J167" i="1" l="1"/>
  <c r="J165" i="1" l="1"/>
  <c r="J166" i="1"/>
  <c r="H165" i="1"/>
  <c r="J160" i="1"/>
  <c r="J156" i="1"/>
  <c r="J144" i="1"/>
  <c r="J140" i="1"/>
  <c r="J136" i="1"/>
  <c r="J122" i="1"/>
  <c r="J121" i="1" s="1"/>
  <c r="J158" i="1" l="1"/>
  <c r="J159" i="1"/>
  <c r="J154" i="1"/>
  <c r="J155" i="1"/>
  <c r="J135" i="1"/>
  <c r="J134" i="1" s="1"/>
  <c r="J133" i="1" s="1"/>
  <c r="J120" i="1"/>
  <c r="J116" i="1"/>
  <c r="J115" i="1" s="1"/>
  <c r="J109" i="1" s="1"/>
  <c r="J153" i="1" l="1"/>
  <c r="J132" i="1" s="1"/>
  <c r="J103" i="1" l="1"/>
  <c r="J102" i="1" s="1"/>
  <c r="J100" i="1"/>
  <c r="J99" i="1" s="1"/>
  <c r="J96" i="1"/>
  <c r="J95" i="1" s="1"/>
  <c r="J94" i="1" s="1"/>
  <c r="J91" i="1"/>
  <c r="J90" i="1" s="1"/>
  <c r="J98" i="1" l="1"/>
  <c r="J88" i="1"/>
  <c r="J82" i="1"/>
  <c r="J76" i="1"/>
  <c r="J75" i="1" s="1"/>
  <c r="J86" i="1" l="1"/>
  <c r="J87" i="1"/>
  <c r="J74" i="1"/>
  <c r="J80" i="1"/>
  <c r="J81" i="1"/>
  <c r="H72" i="1"/>
  <c r="J70" i="1"/>
  <c r="J68" i="1" l="1"/>
  <c r="J67" i="1" s="1"/>
  <c r="J69" i="1"/>
  <c r="J73" i="1"/>
  <c r="J72" i="1" s="1"/>
  <c r="H30" i="4" s="1"/>
  <c r="J59" i="1"/>
  <c r="J56" i="1"/>
  <c r="J53" i="1"/>
  <c r="J49" i="1"/>
  <c r="J48" i="1" s="1"/>
  <c r="J47" i="1" s="1"/>
  <c r="J43" i="1"/>
  <c r="J42" i="1" s="1"/>
  <c r="J41" i="1" s="1"/>
  <c r="J40" i="1" s="1"/>
  <c r="H24" i="4" s="1"/>
  <c r="J34" i="1"/>
  <c r="J33" i="1" s="1"/>
  <c r="J31" i="1"/>
  <c r="J30" i="1" s="1"/>
  <c r="J46" i="1" l="1"/>
  <c r="J29" i="1"/>
  <c r="J28" i="1" s="1"/>
  <c r="J45" i="1" l="1"/>
  <c r="J27" i="1"/>
  <c r="J26" i="1" s="1"/>
  <c r="H25" i="4"/>
  <c r="E424" i="3"/>
  <c r="E420" i="3"/>
  <c r="E419" i="3"/>
  <c r="E418" i="3"/>
  <c r="H26" i="4" l="1"/>
  <c r="J39" i="1"/>
  <c r="E422" i="3"/>
  <c r="E421" i="3" s="1"/>
  <c r="E423" i="3"/>
  <c r="E417" i="3"/>
  <c r="E416" i="3" s="1"/>
  <c r="E415" i="3" s="1"/>
  <c r="E414" i="3"/>
  <c r="E413" i="3"/>
  <c r="E409" i="3"/>
  <c r="E408" i="3" s="1"/>
  <c r="E407" i="3" s="1"/>
  <c r="E406" i="3" s="1"/>
  <c r="E405" i="3"/>
  <c r="E404" i="3"/>
  <c r="E403" i="3"/>
  <c r="E400" i="3"/>
  <c r="E399" i="3" s="1"/>
  <c r="E398" i="3" s="1"/>
  <c r="E386" i="3"/>
  <c r="E385" i="3" s="1"/>
  <c r="E379" i="3"/>
  <c r="E375" i="3"/>
  <c r="E373" i="3" s="1"/>
  <c r="E372" i="3"/>
  <c r="E371" i="3"/>
  <c r="E370" i="3"/>
  <c r="E366" i="3"/>
  <c r="E365" i="3" s="1"/>
  <c r="E360" i="3"/>
  <c r="E355" i="3"/>
  <c r="E354" i="3"/>
  <c r="E353" i="3"/>
  <c r="E351" i="3"/>
  <c r="E350" i="3"/>
  <c r="E349" i="3"/>
  <c r="E347" i="3"/>
  <c r="E346" i="3" s="1"/>
  <c r="E345" i="3"/>
  <c r="E344" i="3" s="1"/>
  <c r="E343" i="3"/>
  <c r="E342" i="3" s="1"/>
  <c r="E341" i="3"/>
  <c r="E339" i="3"/>
  <c r="E338" i="3" s="1"/>
  <c r="E383" i="3" l="1"/>
  <c r="E384" i="3"/>
  <c r="E363" i="3"/>
  <c r="E364" i="3"/>
  <c r="E412" i="3"/>
  <c r="E411" i="3" s="1"/>
  <c r="E410" i="3" s="1"/>
  <c r="E340" i="3"/>
  <c r="E348" i="3"/>
  <c r="E352" i="3"/>
  <c r="E369" i="3"/>
  <c r="E402" i="3"/>
  <c r="E401" i="3" s="1"/>
  <c r="E397" i="3" s="1"/>
  <c r="E334" i="3"/>
  <c r="E333" i="3" s="1"/>
  <c r="E329" i="3"/>
  <c r="E328" i="3" s="1"/>
  <c r="E327" i="3"/>
  <c r="E326" i="3" s="1"/>
  <c r="E325" i="3" s="1"/>
  <c r="E324" i="3"/>
  <c r="E323" i="3" s="1"/>
  <c r="E322" i="3" s="1"/>
  <c r="E318" i="3"/>
  <c r="E315" i="3" s="1"/>
  <c r="E314" i="3" l="1"/>
  <c r="E337" i="3"/>
  <c r="E336" i="3" s="1"/>
  <c r="E368" i="3"/>
  <c r="E367" i="3" s="1"/>
  <c r="E313" i="3"/>
  <c r="E312" i="3"/>
  <c r="E311" i="3"/>
  <c r="E308" i="3"/>
  <c r="E306" i="3"/>
  <c r="E305" i="3"/>
  <c r="E296" i="3"/>
  <c r="E290" i="3"/>
  <c r="E289" i="3" l="1"/>
  <c r="E288" i="3" s="1"/>
  <c r="E298" i="3"/>
  <c r="E304" i="3"/>
  <c r="E303" i="3" s="1"/>
  <c r="E310" i="3"/>
  <c r="E309" i="3" s="1"/>
  <c r="E284" i="3" l="1"/>
  <c r="E283" i="3" s="1"/>
  <c r="E271" i="3"/>
  <c r="E270" i="3" s="1"/>
  <c r="E282" i="3" l="1"/>
  <c r="E274" i="3"/>
  <c r="E273" i="3" s="1"/>
  <c r="E269" i="3"/>
  <c r="E260" i="3"/>
  <c r="E258" i="3" s="1"/>
  <c r="E257" i="3" s="1"/>
  <c r="E256" i="3" l="1"/>
  <c r="E268" i="3"/>
  <c r="E255" i="3"/>
  <c r="E254" i="3"/>
  <c r="E253" i="3"/>
  <c r="E252" i="3"/>
  <c r="E251" i="3" l="1"/>
  <c r="E250" i="3"/>
  <c r="E249" i="3"/>
  <c r="E248" i="3"/>
  <c r="E243" i="3"/>
  <c r="E242" i="3" s="1"/>
  <c r="E233" i="3"/>
  <c r="E232" i="3"/>
  <c r="E229" i="3"/>
  <c r="E228" i="3" s="1"/>
  <c r="E227" i="3"/>
  <c r="E226" i="3" s="1"/>
  <c r="E219" i="3"/>
  <c r="E202" i="3"/>
  <c r="E201" i="3"/>
  <c r="E200" i="3"/>
  <c r="E199" i="3"/>
  <c r="E189" i="3"/>
  <c r="E180" i="3"/>
  <c r="E179" i="3" s="1"/>
  <c r="E176" i="3"/>
  <c r="E175" i="3" s="1"/>
  <c r="E172" i="3"/>
  <c r="E171" i="3"/>
  <c r="E170" i="3"/>
  <c r="E167" i="3"/>
  <c r="E166" i="3" s="1"/>
  <c r="E165" i="3" s="1"/>
  <c r="E163" i="3"/>
  <c r="E162" i="3" s="1"/>
  <c r="E158" i="3"/>
  <c r="E151" i="3"/>
  <c r="E150" i="3" s="1"/>
  <c r="E149" i="3" s="1"/>
  <c r="E147" i="3"/>
  <c r="E146" i="3" s="1"/>
  <c r="E145" i="3" s="1"/>
  <c r="E136" i="3"/>
  <c r="E135" i="3"/>
  <c r="E134" i="3" s="1"/>
  <c r="E133" i="3" s="1"/>
  <c r="E132" i="3"/>
  <c r="E131" i="3" s="1"/>
  <c r="E130" i="3" s="1"/>
  <c r="E129" i="3"/>
  <c r="E128" i="3" s="1"/>
  <c r="E127" i="3" s="1"/>
  <c r="E125" i="3"/>
  <c r="E124" i="3" s="1"/>
  <c r="E121" i="3"/>
  <c r="E120" i="3" s="1"/>
  <c r="E117" i="3"/>
  <c r="E116" i="3" s="1"/>
  <c r="E109" i="3"/>
  <c r="E106" i="3"/>
  <c r="E105" i="3" s="1"/>
  <c r="E104" i="3"/>
  <c r="E103" i="3"/>
  <c r="E102" i="3"/>
  <c r="E95" i="3"/>
  <c r="E94" i="3" s="1"/>
  <c r="E93" i="3" s="1"/>
  <c r="E91" i="3"/>
  <c r="E90" i="3" s="1"/>
  <c r="E87" i="3"/>
  <c r="E62" i="3"/>
  <c r="E61" i="3" s="1"/>
  <c r="E60" i="3"/>
  <c r="E54" i="3"/>
  <c r="E52" i="3"/>
  <c r="E49" i="3"/>
  <c r="E48" i="3"/>
  <c r="E47" i="3"/>
  <c r="E43" i="3"/>
  <c r="E42" i="3"/>
  <c r="E41" i="3"/>
  <c r="E37" i="3"/>
  <c r="E36" i="3"/>
  <c r="E34" i="3"/>
  <c r="E33" i="3"/>
  <c r="E31" i="3"/>
  <c r="E30" i="3"/>
  <c r="H69" i="4"/>
  <c r="H68" i="4" s="1"/>
  <c r="E59" i="3" l="1"/>
  <c r="E85" i="3"/>
  <c r="E84" i="3" s="1"/>
  <c r="E86" i="3"/>
  <c r="E51" i="3"/>
  <c r="E50" i="3" s="1"/>
  <c r="E177" i="3"/>
  <c r="E178" i="3"/>
  <c r="E173" i="3"/>
  <c r="E174" i="3"/>
  <c r="E160" i="3"/>
  <c r="E161" i="3"/>
  <c r="E156" i="3"/>
  <c r="E157" i="3"/>
  <c r="E122" i="3"/>
  <c r="E123" i="3"/>
  <c r="E118" i="3"/>
  <c r="E119" i="3"/>
  <c r="E114" i="3"/>
  <c r="E115" i="3"/>
  <c r="E88" i="3"/>
  <c r="E89" i="3"/>
  <c r="E148" i="3"/>
  <c r="E230" i="3"/>
  <c r="E218" i="3" s="1"/>
  <c r="E188" i="3"/>
  <c r="E35" i="3"/>
  <c r="E101" i="3"/>
  <c r="E100" i="3" s="1"/>
  <c r="E181" i="3"/>
  <c r="E198" i="3"/>
  <c r="E197" i="3" s="1"/>
  <c r="E196" i="3" s="1"/>
  <c r="E195" i="3" s="1"/>
  <c r="E247" i="3"/>
  <c r="E246" i="3" s="1"/>
  <c r="E40" i="3"/>
  <c r="E25" i="3"/>
  <c r="E29" i="3"/>
  <c r="E46" i="3"/>
  <c r="E169" i="3"/>
  <c r="E168" i="3" s="1"/>
  <c r="E164" i="3" s="1"/>
  <c r="E32" i="3"/>
  <c r="E58" i="3"/>
  <c r="E142" i="3"/>
  <c r="E141" i="3" s="1"/>
  <c r="E186" i="3" l="1"/>
  <c r="E187" i="3"/>
  <c r="E56" i="3"/>
  <c r="E57" i="3"/>
  <c r="E24" i="3"/>
  <c r="E23" i="3" s="1"/>
  <c r="E98" i="3"/>
  <c r="E97" i="3" s="1"/>
  <c r="E96" i="3" s="1"/>
  <c r="E92" i="3" s="1"/>
  <c r="E99" i="3"/>
  <c r="E217" i="3"/>
  <c r="E126" i="3"/>
  <c r="E44" i="3"/>
  <c r="E22" i="3" s="1"/>
  <c r="E45" i="3"/>
  <c r="E38" i="3"/>
  <c r="E39" i="3"/>
  <c r="H67" i="4"/>
  <c r="H66" i="4" s="1"/>
  <c r="E20" i="3" l="1"/>
  <c r="H62" i="4"/>
  <c r="H61" i="4" s="1"/>
  <c r="H60" i="4" s="1"/>
  <c r="H59" i="4" s="1"/>
  <c r="H57" i="4" s="1"/>
  <c r="H64" i="4"/>
  <c r="H56" i="4"/>
  <c r="H53" i="4" l="1"/>
  <c r="H52" i="4" s="1"/>
  <c r="H51" i="4" l="1"/>
  <c r="H44" i="4" l="1"/>
  <c r="H38" i="4" l="1"/>
  <c r="H37" i="4"/>
  <c r="H36" i="4" l="1"/>
  <c r="H35" i="4" s="1"/>
  <c r="H34" i="4" s="1"/>
  <c r="H33" i="4"/>
  <c r="H32" i="4" s="1"/>
  <c r="H31" i="4" l="1"/>
  <c r="H29" i="4"/>
  <c r="H23" i="4" s="1"/>
  <c r="J278" i="1" l="1"/>
  <c r="J277" i="1" s="1"/>
  <c r="H279" i="1"/>
  <c r="H282" i="1" s="1"/>
  <c r="J276" i="1" l="1"/>
  <c r="H55" i="4"/>
  <c r="J38" i="1" l="1"/>
  <c r="J24" i="1" s="1"/>
  <c r="H54" i="4"/>
  <c r="H21" i="4" s="1"/>
</calcChain>
</file>

<file path=xl/sharedStrings.xml><?xml version="1.0" encoding="utf-8"?>
<sst xmlns="http://schemas.openxmlformats.org/spreadsheetml/2006/main" count="4855" uniqueCount="695">
  <si>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</si>
  <si>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</si>
  <si>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</si>
  <si>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</si>
  <si>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</si>
  <si>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</si>
  <si>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</si>
  <si>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</si>
  <si>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</si>
  <si>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</si>
  <si>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</si>
  <si>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</si>
  <si>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</si>
  <si>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</si>
  <si>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</si>
  <si>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</si>
  <si>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</si>
  <si>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</si>
  <si>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</si>
  <si>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</si>
  <si>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</si>
  <si>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</si>
  <si>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</si>
  <si>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</si>
  <si>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</si>
  <si>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</si>
  <si>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</si>
  <si>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</si>
  <si>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</si>
  <si>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</si>
  <si>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</si>
  <si>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</si>
  <si>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</si>
  <si>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</si>
  <si>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</si>
  <si>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</si>
  <si>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</si>
  <si>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</si>
  <si>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</si>
  <si>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</si>
  <si>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</si>
  <si>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</si>
  <si>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</si>
  <si>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</si>
  <si>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</si>
  <si>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</si>
  <si>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</si>
  <si>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</si>
  <si>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</si>
  <si>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</si>
  <si>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</si>
  <si>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</si>
  <si>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</si>
  <si>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</si>
  <si>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</si>
  <si>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</si>
  <si>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</si>
  <si>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</si>
  <si>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</si>
  <si>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</si>
  <si>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</si>
  <si>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</si>
  <si>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</si>
  <si>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</si>
  <si>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</si>
  <si>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</si>
  <si>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2011 год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</si>
  <si>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</si>
  <si>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</si>
  <si>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</si>
  <si>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</si>
  <si>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</si>
  <si>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</si>
  <si>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</si>
  <si>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</si>
  <si>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</si>
  <si>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</si>
  <si>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</si>
  <si>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</si>
  <si>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</si>
  <si>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</si>
  <si>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</si>
  <si>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</si>
  <si>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</si>
  <si>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</si>
  <si>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</si>
  <si>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</si>
  <si>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</si>
  <si>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</si>
  <si>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</si>
  <si>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</si>
  <si>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</si>
  <si>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</si>
  <si>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</si>
  <si>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</si>
  <si>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</si>
  <si>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</si>
  <si>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</si>
  <si>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</si>
  <si>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</si>
  <si>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</si>
  <si>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</si>
  <si>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</si>
  <si>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</si>
  <si>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</si>
  <si>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</si>
  <si>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</si>
  <si>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</si>
  <si>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</si>
  <si>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</si>
  <si>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</si>
  <si>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</si>
  <si>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</si>
  <si>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</si>
  <si>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</si>
  <si>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</si>
  <si>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</si>
  <si>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</si>
  <si>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</si>
  <si>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</si>
  <si>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</si>
  <si>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</si>
  <si>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</si>
  <si>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</si>
  <si>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</si>
  <si>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</si>
  <si>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</si>
  <si>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</si>
  <si>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</si>
  <si>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</si>
  <si>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</si>
  <si>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</si>
  <si>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</si>
  <si>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</si>
  <si>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</si>
  <si>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</si>
  <si>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</si>
  <si>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</si>
  <si>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</si>
  <si>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</si>
  <si>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</si>
  <si>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</si>
  <si>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</si>
  <si>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</si>
  <si>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</si>
  <si>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</si>
  <si>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</si>
  <si>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</si>
  <si>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</si>
  <si>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</si>
  <si>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</si>
  <si>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</si>
  <si>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</si>
  <si>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</si>
  <si>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</si>
  <si>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</si>
  <si>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</si>
  <si>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</si>
  <si>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</si>
  <si>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</si>
  <si>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</si>
  <si>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</si>
  <si>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</si>
  <si>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</si>
  <si>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</si>
  <si>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</si>
  <si>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</si>
  <si>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</si>
  <si>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</si>
  <si>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</si>
  <si>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</si>
  <si>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</si>
  <si>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</si>
  <si>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</si>
  <si>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</si>
  <si>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</si>
  <si>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</si>
  <si>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</si>
  <si>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</si>
  <si>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</si>
  <si>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</si>
  <si>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</si>
  <si>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</si>
  <si>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</si>
  <si>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</si>
  <si>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</si>
  <si>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</si>
  <si>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</si>
  <si>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</si>
  <si>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</si>
  <si>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</si>
  <si>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</si>
  <si>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</si>
  <si>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</si>
  <si>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</si>
  <si>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</si>
  <si>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</si>
  <si>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</si>
  <si>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</si>
  <si>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</si>
  <si>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</si>
  <si>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</si>
  <si>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</si>
  <si>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</si>
  <si>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</si>
  <si>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</si>
  <si>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</si>
  <si>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</si>
  <si>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</si>
  <si>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</si>
  <si>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</si>
  <si>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</si>
  <si>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</si>
  <si>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</si>
  <si>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</si>
  <si>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</si>
  <si>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</si>
  <si>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</si>
  <si>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</si>
  <si>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</si>
  <si>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</si>
  <si>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</si>
  <si>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</si>
  <si>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</si>
  <si>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</si>
  <si>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</si>
  <si>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</si>
  <si>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</si>
  <si>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</si>
  <si>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</si>
  <si>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</si>
  <si>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</si>
  <si>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</si>
  <si>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</si>
  <si>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</si>
  <si>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</si>
  <si>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</si>
  <si>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</si>
  <si>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</si>
  <si>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</si>
  <si>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</si>
  <si>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</si>
  <si>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</si>
  <si>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</si>
  <si>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</si>
  <si>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</si>
  <si>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</si>
  <si>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</si>
  <si>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</si>
  <si>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</si>
  <si>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</si>
  <si>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</si>
  <si>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</si>
  <si>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</si>
  <si>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</si>
  <si>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</si>
  <si>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</si>
  <si>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</si>
  <si>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</si>
  <si>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</si>
  <si>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</si>
  <si>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</si>
  <si>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</si>
  <si>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</si>
  <si>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</si>
  <si>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</si>
  <si>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</si>
  <si>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</si>
  <si>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</si>
  <si>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</si>
  <si>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</si>
  <si>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</si>
  <si>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</si>
  <si>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</si>
  <si>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</si>
  <si>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</si>
  <si>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</si>
  <si>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</si>
  <si>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</si>
  <si>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</si>
  <si>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</si>
  <si>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</si>
  <si>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</si>
  <si>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</si>
  <si>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</si>
  <si>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</si>
  <si>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</si>
  <si>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</si>
  <si>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</si>
  <si>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</si>
  <si>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</si>
  <si>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</si>
  <si>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</si>
  <si>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</si>
  <si>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</si>
  <si>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</si>
  <si>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</si>
  <si>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</si>
  <si>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</si>
  <si>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</si>
  <si>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</si>
  <si>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</si>
  <si>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</si>
  <si>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</si>
  <si>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</si>
  <si>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4700000000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</si>
  <si>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</si>
  <si>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</si>
  <si>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</si>
  <si>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</si>
  <si>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</si>
  <si>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</si>
  <si>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</si>
  <si>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</si>
  <si>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</si>
  <si>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</si>
  <si>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</si>
  <si>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</si>
  <si>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</si>
  <si>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</si>
  <si>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</si>
  <si>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</si>
  <si>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</si>
  <si>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</si>
  <si>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</si>
  <si>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</si>
  <si>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</si>
  <si>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</si>
  <si>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</si>
  <si>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</si>
  <si>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</si>
  <si>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</si>
  <si>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</si>
  <si>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</si>
  <si>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</si>
  <si>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</si>
  <si>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</si>
  <si>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</si>
  <si>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</si>
  <si>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</si>
  <si>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</si>
  <si>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</si>
  <si>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</si>
  <si>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</si>
  <si>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</si>
  <si>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</si>
  <si>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</si>
  <si>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</si>
  <si>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</si>
  <si>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</si>
  <si>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</si>
  <si>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</si>
  <si>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</si>
  <si>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</si>
  <si>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</si>
  <si>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</si>
  <si>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</si>
  <si>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</si>
  <si>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</si>
  <si>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</si>
  <si>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</si>
  <si>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</si>
  <si>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</si>
  <si>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</si>
  <si>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</si>
  <si>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</si>
  <si>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</si>
  <si>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</si>
  <si>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</si>
  <si>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</si>
  <si>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</si>
  <si>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</si>
  <si>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</si>
  <si>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</si>
  <si>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</si>
  <si>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</si>
  <si>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</si>
  <si>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</si>
  <si>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</si>
  <si>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</si>
  <si>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</si>
  <si>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</si>
  <si>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</si>
  <si>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5930000000</t>
  </si>
  <si>
    <t>5930010320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</si>
  <si>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</si>
  <si>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</si>
  <si>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</si>
  <si>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</si>
  <si>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</si>
  <si>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</si>
  <si>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</si>
  <si>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</si>
  <si>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</si>
  <si>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</si>
  <si>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</si>
  <si>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</si>
  <si>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</si>
  <si>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</si>
  <si>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</si>
  <si>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</si>
  <si>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</si>
  <si>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</si>
  <si>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</si>
  <si>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</si>
  <si>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</si>
  <si>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</si>
  <si>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</si>
  <si>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40.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</si>
  <si>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</si>
  <si>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</si>
  <si>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</si>
  <si>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</si>
  <si>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</si>
  <si>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</si>
  <si>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</si>
  <si>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</si>
  <si>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</si>
  <si>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</si>
  <si>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</si>
  <si>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</si>
  <si>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</si>
  <si>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</si>
  <si>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</si>
  <si>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</si>
  <si>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</si>
  <si>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</si>
  <si>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</si>
  <si>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</si>
  <si>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</si>
  <si>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</si>
  <si>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</si>
  <si>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</si>
  <si>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</si>
  <si>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</si>
  <si>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6010010220</t>
  </si>
  <si>
    <t>Приобретение жилья в муниципальном образовании Темрюкский район</t>
  </si>
  <si>
    <t>3410000000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</si>
  <si>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</si>
  <si>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</si>
  <si>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</si>
  <si>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</si>
  <si>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</si>
  <si>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</si>
  <si>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</si>
  <si>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</si>
  <si>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</si>
  <si>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</si>
  <si>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</si>
  <si>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</si>
  <si>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</si>
  <si>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</si>
  <si>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Мероприятия по проведению энергетического обследования имущества муниципального образования Темрюкский район</t>
  </si>
  <si>
    <t>39.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</si>
  <si>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</si>
  <si>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</si>
  <si>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</si>
  <si>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</si>
  <si>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</si>
  <si>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</si>
  <si>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</si>
  <si>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</si>
  <si>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</si>
  <si>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</si>
  <si>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</si>
  <si>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</si>
  <si>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</si>
  <si>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</si>
  <si>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</si>
  <si>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</si>
  <si>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</si>
  <si>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 xml:space="preserve">Бюджетные инвестиции </t>
  </si>
  <si>
    <t>6010060960</t>
  </si>
  <si>
    <t>460</t>
  </si>
  <si>
    <t>Субсидии бюджетным и автономным учреждениям, (государственным) муниципальным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 недвижимого имущества в государственную (муниципальную) собственность</t>
  </si>
  <si>
    <t>Выравнивание бюджетной обеспеченности поселений</t>
  </si>
  <si>
    <t>Профессиональная подготовка, переподготовка и повышени квалификации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</si>
  <si>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</si>
  <si>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</si>
  <si>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</si>
  <si>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</si>
  <si>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</si>
  <si>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Начальник  финансового управления</t>
  </si>
  <si>
    <t>Н.А. Опара</t>
  </si>
  <si>
    <t>Начальник финансового управления</t>
  </si>
  <si>
    <t>Н.А.Опара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</si>
  <si>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</si>
  <si>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</si>
  <si>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повышению квалификации работников муниципальных учреждений здравоохранения</t>
  </si>
  <si>
    <t>60400S1630</t>
  </si>
  <si>
    <t>Софинансирование мероприятий по улучшению жилищных условий молодых семей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</si>
  <si>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</si>
  <si>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</si>
  <si>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</si>
  <si>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Ведомственная структура расходов бюджета муниципального образования Темрюкский  район   на  2018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</si>
  <si>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2018 год</t>
  </si>
  <si>
    <t xml:space="preserve"> Распределение бюджетных ассигнований  по разделам и подразделам  классификации расходов  бюджетов на 2018 год</t>
  </si>
  <si>
    <t xml:space="preserve">     от "24" ноября 2017 г. № </t>
  </si>
  <si>
    <t xml:space="preserve">     к решению      сессии Совета</t>
  </si>
  <si>
    <t>Обеспечение доступности для инвалидов и других маломобильных групп населения к объектам муниципальной собственности</t>
  </si>
  <si>
    <t>Приобретение оборудования и обустройство полигона  муниципального унитарного предприятия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</si>
  <si>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</si>
  <si>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</si>
  <si>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изменения</t>
  </si>
  <si>
    <t>с учетом изменений</t>
  </si>
  <si>
    <t xml:space="preserve">  (тыс.рублей)</t>
  </si>
  <si>
    <t>4920000000</t>
  </si>
  <si>
    <t>Обеспечение деятельности по предоставлению государственных и муниципальных услуг</t>
  </si>
  <si>
    <t>4920000590</t>
  </si>
  <si>
    <t>4200000000</t>
  </si>
  <si>
    <t>Муниципальная программа "Комплексные меры противодействия незаконному потреблению и обороту наркотических средств в муниципальном образовании Темрюкский район"</t>
  </si>
  <si>
    <t>4200010120</t>
  </si>
  <si>
    <t>Реализация мероприятий противодействия  незаконному потреблению и обороту наркотических средств</t>
  </si>
  <si>
    <t>4420050550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</si>
  <si>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</si>
  <si>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44200R0550</t>
  </si>
  <si>
    <t>Обеспечение доступности для инвалидов и других маломобильных групп населения в учреждениях здравоохранения</t>
  </si>
  <si>
    <t>5400100000</t>
  </si>
  <si>
    <t>Улучшение жилищных условий молодых семей</t>
  </si>
  <si>
    <t>Прочие межбюджетные трансферты общего характера</t>
  </si>
  <si>
    <t>7610000000</t>
  </si>
  <si>
    <t>7610060030</t>
  </si>
  <si>
    <t>Поддержание устойчивого исполнения местных бюджетов</t>
  </si>
  <si>
    <t>540</t>
  </si>
  <si>
    <t xml:space="preserve">Предоставление иных межбюджетных трансфертов на поддержку мер по обеспечению сбалансированности бюджетов поселений Темрюкского района </t>
  </si>
  <si>
    <t>Иные межбюджетные трансферты</t>
  </si>
  <si>
    <t>Дотации</t>
  </si>
  <si>
    <t>Реализация мероприятий противодействия незаконному потреблению и обороту наркотических средств</t>
  </si>
  <si>
    <t>5610060740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</si>
  <si>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"Образование"и "Физическая культура и спорт"</t>
  </si>
  <si>
    <t xml:space="preserve">Реализация мероприятий муниципальной программы </t>
  </si>
  <si>
    <t>5920060120</t>
  </si>
  <si>
    <t>Субсидии на поэтапное 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</si>
  <si>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Условно утвержденные расходы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</si>
  <si>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</si>
  <si>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Организация обучения</t>
  </si>
  <si>
    <t>3210000000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</si>
  <si>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</si>
  <si>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</si>
  <si>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</si>
  <si>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</si>
  <si>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</si>
  <si>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4010000000</t>
  </si>
  <si>
    <t>Внедрение гражданских технологий противодействию терроризму</t>
  </si>
  <si>
    <t>4310000000</t>
  </si>
  <si>
    <t>Профилактика правонарушений</t>
  </si>
  <si>
    <t>4610000000</t>
  </si>
  <si>
    <t>Подготовка градостроительной и землеустроительной документации</t>
  </si>
  <si>
    <t>3310100000</t>
  </si>
  <si>
    <t>3310100190</t>
  </si>
  <si>
    <t>3310200000</t>
  </si>
  <si>
    <t>3310260030</t>
  </si>
  <si>
    <t>33102S0030</t>
  </si>
  <si>
    <t>3910010090</t>
  </si>
  <si>
    <t>4010010100</t>
  </si>
  <si>
    <t>4310010130</t>
  </si>
  <si>
    <t>4610010170</t>
  </si>
  <si>
    <t>4610000590</t>
  </si>
  <si>
    <t>4710000000</t>
  </si>
  <si>
    <t>Энергосбережение и повышение энергетической эффективности</t>
  </si>
  <si>
    <t>4710010070</t>
  </si>
  <si>
    <t>4810000000</t>
  </si>
  <si>
    <t>Перспективное развитие наружной рекламы</t>
  </si>
  <si>
    <t>4810010060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</si>
  <si>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</si>
  <si>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</si>
  <si>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</si>
  <si>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</si>
  <si>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</si>
  <si>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</si>
  <si>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</si>
  <si>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</si>
  <si>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Экологическое оздоровление</t>
  </si>
  <si>
    <t>5310000000</t>
  </si>
  <si>
    <t>5310100000</t>
  </si>
  <si>
    <t>5310110240</t>
  </si>
  <si>
    <t>5410000000</t>
  </si>
  <si>
    <t>54100L0200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</si>
  <si>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</si>
  <si>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</si>
  <si>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</si>
  <si>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</si>
  <si>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</si>
  <si>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</si>
  <si>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</si>
  <si>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</si>
  <si>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</si>
  <si>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</si>
  <si>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</si>
  <si>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Улучшение условий и охраны труда</t>
  </si>
  <si>
    <t>6410000000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</si>
  <si>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</si>
  <si>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</si>
  <si>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</si>
  <si>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7910010490</t>
  </si>
  <si>
    <t>Приобретение резервного вещевого имущества и инвентаря для ликвидации чрезвычайных ситуаций</t>
  </si>
  <si>
    <t xml:space="preserve">            Приложение 12</t>
  </si>
  <si>
    <t>Приложение 10</t>
  </si>
  <si>
    <t xml:space="preserve">     Приложение 8</t>
  </si>
  <si>
    <t>6510000000</t>
  </si>
  <si>
    <t>Доступная среда для инвалидов и других маломобильных групп населения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</si>
  <si>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</si>
  <si>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</si>
  <si>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Отдельные мероприятия по управлению реализацией программы (аппарат)</t>
  </si>
  <si>
    <t>Поддержка малого и среднего предпринимательства</t>
  </si>
  <si>
    <t>6610000000</t>
  </si>
  <si>
    <t>6610100000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</si>
  <si>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</si>
  <si>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</si>
  <si>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</si>
  <si>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</si>
  <si>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</si>
  <si>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</si>
  <si>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</si>
  <si>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</si>
  <si>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</si>
  <si>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 государственных гарантий бесплатного оказания гражданам медицинской помощи в Краснодарском крае</t>
  </si>
  <si>
    <t>Реализация мероприятий направленных на формирование информационного общества и формирование электронного правительства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</si>
  <si>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</si>
  <si>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3420000000</t>
  </si>
  <si>
    <t>Управление и контроль за муниципальным имуществом и земельными ресурсами</t>
  </si>
  <si>
    <t>3430000000</t>
  </si>
  <si>
    <t>3420010500</t>
  </si>
  <si>
    <t>3430110501</t>
  </si>
  <si>
    <t>6610110502</t>
  </si>
  <si>
    <t>3610010503</t>
  </si>
  <si>
    <t>3710010504</t>
  </si>
  <si>
    <t>7510010505</t>
  </si>
  <si>
    <t>5610010865</t>
  </si>
  <si>
    <t xml:space="preserve">Резервный фонд </t>
  </si>
  <si>
    <t>3210010506</t>
  </si>
  <si>
    <t>3210010507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</si>
  <si>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</si>
  <si>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</si>
  <si>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</si>
  <si>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</si>
  <si>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6510310508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</si>
  <si>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</si>
  <si>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</si>
  <si>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</si>
  <si>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</si>
  <si>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</si>
  <si>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</si>
  <si>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</si>
  <si>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</si>
  <si>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</si>
  <si>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от  "24" ноября  2017 г. № 366</t>
  </si>
  <si>
    <t xml:space="preserve">            к решению XXXIX сессии Совета                                                                     </t>
  </si>
  <si>
    <t xml:space="preserve">            к решению       сессии Совета                                                                     </t>
  </si>
  <si>
    <t xml:space="preserve">к решению        сессии Совета                                                                   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</si>
  <si>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</si>
  <si>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</si>
  <si>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Российской Федерации и полномочий Краснодарского края</t>
  </si>
  <si>
    <t>7710051200</t>
  </si>
  <si>
    <t>7710000000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</si>
  <si>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</si>
  <si>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</si>
  <si>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41.</t>
  </si>
  <si>
    <t>Строительство и обеспечение инженерной инфраструктурой дошкольных образовательных учреждений</t>
  </si>
  <si>
    <t>5510300000</t>
  </si>
  <si>
    <t>5510310270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</si>
  <si>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</si>
  <si>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5510500000</t>
  </si>
  <si>
    <t>Мероприятия по комплексному развитию Темрюкского района в сфере строительства</t>
  </si>
  <si>
    <t>Реализация мероприятий по комплексному развитию Темрюкского района в сфере строительства</t>
  </si>
  <si>
    <t>5510510508</t>
  </si>
  <si>
    <t>Мероприятия на обеспечение доступности для инвалидов и других маломобильных групп населения в учреждениях здравоохранения</t>
  </si>
  <si>
    <t>7910010030</t>
  </si>
  <si>
    <t>Прочие обязательства муниципального образования Темрюкский район</t>
  </si>
  <si>
    <t>7910010460</t>
  </si>
  <si>
    <t xml:space="preserve">Управление и содержание общего имущества многоквартирных домов муниципального жилищного фонда </t>
  </si>
  <si>
    <t>Организация ликвидации МБУ "Многофункциональный центр по предоставлению государственных и муниципальных услуг" муниципального образования Темрюкский район</t>
  </si>
  <si>
    <t>7910010510</t>
  </si>
  <si>
    <t>34100R0820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</si>
  <si>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 числа детей-сирот и детей, оставшихся без попечения родителей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</si>
  <si>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Субсидии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</si>
  <si>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3410062730</t>
  </si>
  <si>
    <t>Осуществление отдельных государственных полномочий по предоставлению жилых помещений  детям -сиротам и детям, оставшимся без попечения родителей, лицам из их числа по договорам найма специализированных жилых помещений</t>
  </si>
  <si>
    <t>3410R08200</t>
  </si>
  <si>
    <t>6510110507</t>
  </si>
  <si>
    <t xml:space="preserve">            от  "22" февраля  2018 г. № </t>
  </si>
  <si>
    <t xml:space="preserve">от  "22" февраля  2018 г. № </t>
  </si>
  <si>
    <t xml:space="preserve">     от "22" февраля 2018 г. № </t>
  </si>
  <si>
    <t>57100S0590</t>
  </si>
  <si>
    <t>Повышение оплаты труда работников муниципальных учреждений Краснодарского края</t>
  </si>
  <si>
    <t>Реализация мероприятий государственной программы Краснодарского края "Дети Кубани"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</si>
  <si>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</si>
  <si>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софин.</t>
  </si>
  <si>
    <t>Дотация на выравнивание бюджетной обеспеченности поселений</t>
  </si>
  <si>
    <t>3310210511</t>
  </si>
  <si>
    <t>Исполнение судебных актов</t>
  </si>
  <si>
    <t>830</t>
  </si>
  <si>
    <t xml:space="preserve">     Приложение 4</t>
  </si>
  <si>
    <t>Приложение 5</t>
  </si>
  <si>
    <t xml:space="preserve"> 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</si>
</sst>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#,##0.0_р_.;\-#,##0.0_р_."/>
    <numFmt numFmtId="168" formatCode="000000"/>
    <numFmt numFmtId="169" formatCode="_-* #,##0.00_р_._-;\-* #,##0.00_р_._-;_-* &quot;-&quot;?_р_._-;_-@_-"/>
    <numFmt numFmtId="170" formatCode="_-* #,##0.000_р_._-;\-* #,##0.000_р_._-;_-* &quot;-&quot;?_р_._-;_-@_-"/>
    <numFmt numFmtId="171" formatCode="_-* #,##0.0\ _₽_-;\-* #,##0.0\ _₽_-;_-* &quot;-&quot;?\ _₽_-;_-@_-"/>
    <numFmt numFmtId="172" formatCode="0.00000"/>
    <numFmt numFmtId="173" formatCode="0.0000"/>
  </numFmts>
  <fonts count="2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 Cyr"/>
      <charset val="204"/>
    </font>
    <font>
      <sz val="10"/>
      <color rgb="FF00B050"/>
      <name val="Arial Cyr"/>
      <charset val="204"/>
    </font>
    <font>
      <sz val="10"/>
      <name val="Arial Cyr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20" fillId="0" borderId="0" applyFont="0" applyFill="0" applyBorder="0" applyAlignment="0" applyProtection="0"/>
  </cellStyleXfs>
  <cellXfs count="539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6" fontId="0" fillId="0" borderId="0" xfId="0" applyNumberFormat="1"/>
    <xf numFmtId="166" fontId="1" fillId="0" borderId="0" xfId="0" applyNumberFormat="1" applyFont="1" applyBorder="1" applyAlignment="1">
      <alignment horizontal="right" vertical="center"/>
    </xf>
    <xf numFmtId="166" fontId="1" fillId="0" borderId="0" xfId="0" applyNumberFormat="1" applyFont="1" applyBorder="1" applyAlignment="1">
      <alignment horizontal="right"/>
    </xf>
    <xf numFmtId="166" fontId="0" fillId="0" borderId="0" xfId="0" applyNumberFormat="1" applyAlignment="1"/>
    <xf numFmtId="166" fontId="1" fillId="0" borderId="0" xfId="0" applyNumberFormat="1" applyFont="1"/>
    <xf numFmtId="166" fontId="1" fillId="0" borderId="0" xfId="0" applyNumberFormat="1" applyFont="1" applyAlignment="1">
      <alignment horizontal="right"/>
    </xf>
    <xf numFmtId="166" fontId="0" fillId="0" borderId="0" xfId="0" applyNumberFormat="1" applyFont="1"/>
    <xf numFmtId="166" fontId="1" fillId="0" borderId="0" xfId="0" applyNumberFormat="1" applyFont="1" applyBorder="1" applyAlignment="1">
      <alignment wrapText="1"/>
    </xf>
    <xf numFmtId="167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wrapText="1"/>
    </xf>
    <xf numFmtId="166" fontId="2" fillId="0" borderId="0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6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6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8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9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6" fontId="1" fillId="0" borderId="0" xfId="0" applyNumberFormat="1" applyFont="1" applyAlignment="1"/>
    <xf numFmtId="166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6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7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6" fontId="11" fillId="0" borderId="0" xfId="0" applyNumberFormat="1" applyFont="1" applyAlignment="1">
      <alignment vertical="center"/>
    </xf>
    <xf numFmtId="166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166" fontId="1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6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70" fontId="22" fillId="0" borderId="0" xfId="0" applyNumberFormat="1" applyFont="1"/>
    <xf numFmtId="169" fontId="18" fillId="0" borderId="0" xfId="0" applyNumberFormat="1" applyFon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6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3" fillId="3" borderId="0" xfId="0" applyNumberFormat="1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6" fontId="18" fillId="0" borderId="0" xfId="0" applyNumberFormat="1" applyFont="1"/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6" fontId="0" fillId="0" borderId="0" xfId="0" applyNumberFormat="1" applyFill="1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/>
    <xf numFmtId="166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69" fontId="0" fillId="0" borderId="0" xfId="0" applyNumberFormat="1"/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6" fontId="2" fillId="0" borderId="0" xfId="0" applyNumberFormat="1" applyFont="1"/>
    <xf numFmtId="166" fontId="2" fillId="3" borderId="0" xfId="0" applyNumberFormat="1" applyFont="1" applyFill="1" applyAlignment="1"/>
    <xf numFmtId="166" fontId="1" fillId="3" borderId="0" xfId="0" applyNumberFormat="1" applyFont="1" applyFill="1" applyAlignment="1"/>
    <xf numFmtId="166" fontId="2" fillId="3" borderId="0" xfId="0" applyNumberFormat="1" applyFont="1" applyFill="1" applyBorder="1"/>
    <xf numFmtId="166" fontId="1" fillId="3" borderId="0" xfId="0" applyNumberFormat="1" applyFont="1" applyFill="1" applyBorder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center"/>
    </xf>
    <xf numFmtId="165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5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6" fontId="1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1" fillId="0" borderId="0" xfId="0" applyNumberFormat="1" applyFont="1" applyAlignment="1">
      <alignment vertical="center"/>
    </xf>
    <xf numFmtId="166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17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165" fontId="13" fillId="0" borderId="0" xfId="0" applyNumberFormat="1" applyFont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0" fillId="0" borderId="0" xfId="0" applyNumberFormat="1"/>
    <xf numFmtId="165" fontId="0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49" fontId="2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Alignment="1">
      <alignment horizontal="left" wrapText="1"/>
    </xf>
    <xf numFmtId="165" fontId="2" fillId="0" borderId="0" xfId="2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72" fontId="0" fillId="0" borderId="0" xfId="0" applyNumberFormat="1"/>
    <xf numFmtId="17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wrapText="1"/>
    </xf>
    <xf numFmtId="0" fontId="0" fillId="0" borderId="0" xfId="0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57;&#1045;&#1057;&#1057;&#1048;&#1048;%202018/&#1057;&#1077;&#1089;&#1089;&#1080;&#1103;%2026.01.2018/&#1055;&#1088;&#1080;&#1083;&#1086;%20&#1078;.%20&#8470;%20%205,7,9%20&#1042;&#1045;&#1044;&#1054;&#1052;&#1057;&#1058;%20&#1085;&#1072;%202018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 отраслям"/>
      <sheetName val="Раздел, подраздел, целевая, КВР"/>
      <sheetName val="Ведомственная"/>
    </sheetNames>
    <sheetDataSet>
      <sheetData sheetId="0" refreshError="1"/>
      <sheetData sheetId="1" refreshError="1"/>
      <sheetData sheetId="2">
        <row r="24">
          <cell r="J24">
            <v>2325012.38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5"/>
  <sheetViews>
    <sheetView view="pageBreakPreview" zoomScale="60" zoomScaleNormal="100" workbookViewId="0">
      <selection activeCell="M7" sqref="M7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8.7109375" customWidth="1"/>
    <col min="9" max="9" width="1" hidden="1" customWidth="1"/>
    <col min="12" max="12" width="13.5703125" bestFit="1" customWidth="1"/>
  </cols>
  <sheetData>
    <row r="1" spans="1:9" ht="18.75" customHeight="1" x14ac:dyDescent="0.2">
      <c r="F1" s="523" t="s">
        <v>692</v>
      </c>
      <c r="G1" s="523"/>
      <c r="H1" s="523"/>
      <c r="I1" s="523"/>
    </row>
    <row r="2" spans="1:9" ht="18.75" x14ac:dyDescent="0.3">
      <c r="F2" s="524" t="s">
        <v>498</v>
      </c>
      <c r="G2" s="524"/>
      <c r="H2" s="524"/>
      <c r="I2" s="524"/>
    </row>
    <row r="3" spans="1:9" ht="18.75" customHeight="1" x14ac:dyDescent="0.3">
      <c r="F3" s="504" t="s">
        <v>91</v>
      </c>
      <c r="G3" s="504"/>
      <c r="H3" s="504"/>
      <c r="I3" s="504"/>
    </row>
    <row r="4" spans="1:9" ht="18.75" customHeight="1" x14ac:dyDescent="0.3">
      <c r="F4" s="504" t="s">
        <v>235</v>
      </c>
      <c r="G4" s="504"/>
      <c r="H4" s="504"/>
      <c r="I4" s="504"/>
    </row>
    <row r="5" spans="1:9" ht="21" customHeight="1" x14ac:dyDescent="0.3">
      <c r="F5" s="504" t="s">
        <v>682</v>
      </c>
      <c r="G5" s="504"/>
      <c r="H5" s="504"/>
      <c r="I5" s="504"/>
    </row>
    <row r="8" spans="1:9" ht="18.75" x14ac:dyDescent="0.2">
      <c r="F8" s="523" t="s">
        <v>598</v>
      </c>
      <c r="G8" s="523"/>
      <c r="H8" s="523"/>
      <c r="I8" s="523"/>
    </row>
    <row r="9" spans="1:9" ht="18.75" x14ac:dyDescent="0.3">
      <c r="F9" s="524" t="s">
        <v>498</v>
      </c>
      <c r="G9" s="524"/>
      <c r="H9" s="524"/>
      <c r="I9" s="524"/>
    </row>
    <row r="10" spans="1:9" ht="22.5" customHeight="1" x14ac:dyDescent="0.3">
      <c r="F10" s="504" t="s">
        <v>91</v>
      </c>
      <c r="G10" s="504"/>
      <c r="H10" s="504"/>
      <c r="I10" s="504"/>
    </row>
    <row r="11" spans="1:9" ht="22.5" customHeight="1" x14ac:dyDescent="0.3">
      <c r="F11" s="504" t="s">
        <v>235</v>
      </c>
      <c r="G11" s="504"/>
      <c r="H11" s="504"/>
      <c r="I11" s="504"/>
    </row>
    <row r="12" spans="1:9" ht="21.75" customHeight="1" x14ac:dyDescent="0.3">
      <c r="F12" s="504" t="s">
        <v>497</v>
      </c>
      <c r="G12" s="504"/>
      <c r="H12" s="504"/>
      <c r="I12" s="504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27" t="s">
        <v>496</v>
      </c>
      <c r="B17" s="527"/>
      <c r="C17" s="527"/>
      <c r="D17" s="527"/>
      <c r="E17" s="527"/>
      <c r="F17" s="527"/>
      <c r="G17" s="527"/>
      <c r="H17" s="527"/>
      <c r="I17" s="527"/>
    </row>
    <row r="18" spans="1:12" ht="19.5" customHeight="1" x14ac:dyDescent="0.3">
      <c r="B18" s="45"/>
      <c r="C18" s="45"/>
      <c r="D18" s="45"/>
      <c r="E18" s="45"/>
      <c r="F18" s="45"/>
      <c r="H18" s="528" t="s">
        <v>236</v>
      </c>
      <c r="I18" s="528"/>
    </row>
    <row r="19" spans="1:12" ht="37.5" x14ac:dyDescent="0.2">
      <c r="A19" s="83" t="s">
        <v>35</v>
      </c>
      <c r="B19" s="501" t="s">
        <v>59</v>
      </c>
      <c r="C19" s="501"/>
      <c r="D19" s="501"/>
      <c r="E19" s="501"/>
      <c r="F19" s="60" t="s">
        <v>12</v>
      </c>
      <c r="G19" s="60" t="s">
        <v>13</v>
      </c>
      <c r="H19" s="137" t="s">
        <v>125</v>
      </c>
      <c r="I19" s="56" t="s">
        <v>66</v>
      </c>
    </row>
    <row r="20" spans="1:12" ht="18.75" x14ac:dyDescent="0.2">
      <c r="A20" s="60">
        <v>1</v>
      </c>
      <c r="B20" s="505">
        <v>2</v>
      </c>
      <c r="C20" s="506"/>
      <c r="D20" s="507"/>
      <c r="E20" s="60"/>
      <c r="F20" s="60">
        <v>3</v>
      </c>
      <c r="G20" s="60">
        <v>4</v>
      </c>
      <c r="H20" s="62">
        <v>5</v>
      </c>
      <c r="I20" s="56"/>
    </row>
    <row r="21" spans="1:12" ht="18.75" x14ac:dyDescent="0.3">
      <c r="A21" s="46"/>
      <c r="B21" s="502" t="s">
        <v>60</v>
      </c>
      <c r="C21" s="502"/>
      <c r="D21" s="502"/>
      <c r="E21" s="502"/>
      <c r="F21" s="47"/>
      <c r="G21" s="47"/>
      <c r="H21" s="84">
        <f>H23+H31+H34+H38+H44+H51+H54+H59+H64+H68+H42</f>
        <v>2352946.15</v>
      </c>
      <c r="I21" s="66"/>
    </row>
    <row r="22" spans="1:12" ht="27.75" customHeight="1" x14ac:dyDescent="0.3">
      <c r="A22" s="46"/>
      <c r="B22" s="48" t="s">
        <v>63</v>
      </c>
      <c r="F22" s="49"/>
      <c r="G22" s="49"/>
      <c r="H22" s="82"/>
      <c r="I22" s="66"/>
    </row>
    <row r="23" spans="1:12" ht="24.75" customHeight="1" x14ac:dyDescent="0.3">
      <c r="A23" s="47" t="s">
        <v>36</v>
      </c>
      <c r="B23" s="503" t="s">
        <v>19</v>
      </c>
      <c r="C23" s="503"/>
      <c r="D23" s="503"/>
      <c r="E23" s="503"/>
      <c r="F23" s="28" t="s">
        <v>3</v>
      </c>
      <c r="G23" s="28"/>
      <c r="H23" s="85">
        <f>H24+H25+H26+H27+H28+H29+H30</f>
        <v>207209.12100000004</v>
      </c>
      <c r="I23" s="66"/>
    </row>
    <row r="24" spans="1:12" ht="72" customHeight="1" x14ac:dyDescent="0.3">
      <c r="A24" s="49"/>
      <c r="B24" s="504" t="s">
        <v>68</v>
      </c>
      <c r="C24" s="504"/>
      <c r="D24" s="504"/>
      <c r="E24" s="504"/>
      <c r="F24" s="36" t="s">
        <v>3</v>
      </c>
      <c r="G24" s="36" t="s">
        <v>6</v>
      </c>
      <c r="H24" s="73">
        <f>Ведомственная!J40</f>
        <v>2071.3000000000002</v>
      </c>
      <c r="I24" s="66"/>
    </row>
    <row r="25" spans="1:12" ht="86.25" customHeight="1" x14ac:dyDescent="0.3">
      <c r="A25" s="49"/>
      <c r="B25" s="504" t="s">
        <v>51</v>
      </c>
      <c r="C25" s="504"/>
      <c r="D25" s="504"/>
      <c r="E25" s="504"/>
      <c r="F25" s="36" t="s">
        <v>3</v>
      </c>
      <c r="G25" s="36" t="s">
        <v>8</v>
      </c>
      <c r="H25" s="73">
        <f>Ведомственная!J28</f>
        <v>5780.9</v>
      </c>
      <c r="I25" s="66"/>
      <c r="L25" s="66"/>
    </row>
    <row r="26" spans="1:12" ht="85.5" customHeight="1" x14ac:dyDescent="0.3">
      <c r="A26" s="49"/>
      <c r="B26" s="504" t="s">
        <v>126</v>
      </c>
      <c r="C26" s="504"/>
      <c r="D26" s="504"/>
      <c r="E26" s="504"/>
      <c r="F26" s="36" t="s">
        <v>3</v>
      </c>
      <c r="G26" s="36" t="s">
        <v>10</v>
      </c>
      <c r="H26" s="70">
        <f>Ведомственная!J45</f>
        <v>94252.2</v>
      </c>
      <c r="I26" s="66"/>
    </row>
    <row r="27" spans="1:12" ht="30.75" customHeight="1" x14ac:dyDescent="0.3">
      <c r="A27" s="49"/>
      <c r="B27" s="504" t="s">
        <v>650</v>
      </c>
      <c r="C27" s="521"/>
      <c r="D27" s="521"/>
      <c r="E27" s="473"/>
      <c r="F27" s="61" t="s">
        <v>3</v>
      </c>
      <c r="G27" s="61" t="s">
        <v>5</v>
      </c>
      <c r="H27" s="70">
        <f>Ведомственная!J62</f>
        <v>129.30000000000001</v>
      </c>
      <c r="I27" s="66"/>
    </row>
    <row r="28" spans="1:12" ht="66" customHeight="1" x14ac:dyDescent="0.3">
      <c r="A28" s="49"/>
      <c r="B28" s="508" t="s">
        <v>72</v>
      </c>
      <c r="C28" s="509"/>
      <c r="D28" s="509"/>
      <c r="F28" s="61" t="s">
        <v>3</v>
      </c>
      <c r="G28" s="61" t="s">
        <v>4</v>
      </c>
      <c r="H28" s="73">
        <f>Ведомственная!J409+Ведомственная!J384+Ведомственная!J418</f>
        <v>24939.186000000002</v>
      </c>
      <c r="I28" s="66"/>
    </row>
    <row r="29" spans="1:12" ht="26.25" customHeight="1" x14ac:dyDescent="0.3">
      <c r="A29" s="49"/>
      <c r="B29" s="510" t="s">
        <v>89</v>
      </c>
      <c r="C29" s="509"/>
      <c r="D29" s="509"/>
      <c r="F29" s="61" t="s">
        <v>3</v>
      </c>
      <c r="G29" s="61" t="s">
        <v>26</v>
      </c>
      <c r="H29" s="73">
        <f>Ведомственная!J67</f>
        <v>100</v>
      </c>
      <c r="I29" s="66"/>
    </row>
    <row r="30" spans="1:12" ht="30" customHeight="1" x14ac:dyDescent="0.3">
      <c r="A30" s="49"/>
      <c r="B30" s="504" t="s">
        <v>24</v>
      </c>
      <c r="C30" s="504"/>
      <c r="D30" s="504"/>
      <c r="E30" s="504"/>
      <c r="F30" s="36" t="s">
        <v>3</v>
      </c>
      <c r="G30" s="61" t="s">
        <v>70</v>
      </c>
      <c r="H30" s="73">
        <f>Ведомственная!J72+Ведомственная!J392+Ведомственная!J427+Ведомственная!J437</f>
        <v>79936.23500000003</v>
      </c>
      <c r="I30" s="66"/>
    </row>
    <row r="31" spans="1:12" ht="48" customHeight="1" x14ac:dyDescent="0.2">
      <c r="A31" s="64" t="s">
        <v>38</v>
      </c>
      <c r="B31" s="511" t="s">
        <v>61</v>
      </c>
      <c r="C31" s="511"/>
      <c r="D31" s="511"/>
      <c r="E31" s="511"/>
      <c r="F31" s="29" t="s">
        <v>8</v>
      </c>
      <c r="G31" s="29"/>
      <c r="H31" s="86">
        <f>H32+H33</f>
        <v>18304.72</v>
      </c>
      <c r="I31" s="66"/>
    </row>
    <row r="32" spans="1:12" ht="66" customHeight="1" x14ac:dyDescent="0.3">
      <c r="A32" s="49"/>
      <c r="B32" s="514" t="s">
        <v>53</v>
      </c>
      <c r="C32" s="514"/>
      <c r="D32" s="514"/>
      <c r="E32" s="514"/>
      <c r="F32" s="36" t="s">
        <v>8</v>
      </c>
      <c r="G32" s="36" t="s">
        <v>11</v>
      </c>
      <c r="H32" s="73">
        <f>Ведомственная!J133</f>
        <v>17906.920000000002</v>
      </c>
      <c r="I32" s="66"/>
    </row>
    <row r="33" spans="1:9" ht="72" customHeight="1" x14ac:dyDescent="0.3">
      <c r="A33" s="49"/>
      <c r="B33" s="523" t="s">
        <v>85</v>
      </c>
      <c r="C33" s="509"/>
      <c r="D33" s="509"/>
      <c r="F33" s="32" t="s">
        <v>8</v>
      </c>
      <c r="G33" s="32" t="s">
        <v>52</v>
      </c>
      <c r="H33" s="73">
        <f>Ведомственная!J153</f>
        <v>397.8</v>
      </c>
      <c r="I33" s="66"/>
    </row>
    <row r="34" spans="1:9" ht="18.75" x14ac:dyDescent="0.3">
      <c r="A34" s="65" t="s">
        <v>39</v>
      </c>
      <c r="B34" s="512" t="s">
        <v>25</v>
      </c>
      <c r="C34" s="512"/>
      <c r="D34" s="512"/>
      <c r="E34" s="512"/>
      <c r="F34" s="51" t="s">
        <v>10</v>
      </c>
      <c r="G34" s="51"/>
      <c r="H34" s="85">
        <f>H35+H36+H37</f>
        <v>34013.279999999999</v>
      </c>
      <c r="I34" s="66"/>
    </row>
    <row r="35" spans="1:9" ht="26.25" customHeight="1" x14ac:dyDescent="0.3">
      <c r="A35" s="50"/>
      <c r="B35" s="515" t="s">
        <v>32</v>
      </c>
      <c r="C35" s="515"/>
      <c r="D35" s="515"/>
      <c r="E35" s="515"/>
      <c r="F35" s="52" t="s">
        <v>10</v>
      </c>
      <c r="G35" s="52" t="s">
        <v>5</v>
      </c>
      <c r="H35" s="73">
        <f>Ведомственная!J170</f>
        <v>11433.4</v>
      </c>
      <c r="I35" s="66"/>
    </row>
    <row r="36" spans="1:9" ht="34.5" customHeight="1" x14ac:dyDescent="0.3">
      <c r="A36" s="50"/>
      <c r="B36" s="516" t="s">
        <v>103</v>
      </c>
      <c r="C36" s="509"/>
      <c r="D36" s="509"/>
      <c r="F36" s="61" t="s">
        <v>10</v>
      </c>
      <c r="G36" s="61" t="s">
        <v>11</v>
      </c>
      <c r="H36" s="73">
        <f>Ведомственная!J190</f>
        <v>405.8</v>
      </c>
      <c r="I36" s="66"/>
    </row>
    <row r="37" spans="1:9" ht="45" customHeight="1" x14ac:dyDescent="0.3">
      <c r="A37" s="50"/>
      <c r="B37" s="516" t="s">
        <v>86</v>
      </c>
      <c r="C37" s="509"/>
      <c r="D37" s="509"/>
      <c r="F37" s="61" t="s">
        <v>10</v>
      </c>
      <c r="G37" s="61" t="s">
        <v>87</v>
      </c>
      <c r="H37" s="73">
        <f>Ведомственная!J195</f>
        <v>22174.079999999998</v>
      </c>
      <c r="I37" s="66"/>
    </row>
    <row r="38" spans="1:9" ht="18.75" x14ac:dyDescent="0.2">
      <c r="A38" s="64" t="s">
        <v>40</v>
      </c>
      <c r="B38" s="511" t="s">
        <v>15</v>
      </c>
      <c r="C38" s="511"/>
      <c r="D38" s="511"/>
      <c r="E38" s="511"/>
      <c r="F38" s="29" t="s">
        <v>5</v>
      </c>
      <c r="G38" s="29"/>
      <c r="H38" s="86">
        <f>H39+H40+H41</f>
        <v>82004.562000000005</v>
      </c>
      <c r="I38" s="66"/>
    </row>
    <row r="39" spans="1:9" ht="30" customHeight="1" x14ac:dyDescent="0.3">
      <c r="A39" s="49"/>
      <c r="B39" s="517" t="s">
        <v>100</v>
      </c>
      <c r="C39" s="517"/>
      <c r="D39" s="517"/>
      <c r="E39" s="10" t="s">
        <v>100</v>
      </c>
      <c r="F39" s="61" t="s">
        <v>5</v>
      </c>
      <c r="G39" s="61" t="s">
        <v>3</v>
      </c>
      <c r="H39" s="73">
        <f>Ведомственная!J226</f>
        <v>31340.92</v>
      </c>
      <c r="I39" s="66"/>
    </row>
    <row r="40" spans="1:9" ht="30" customHeight="1" x14ac:dyDescent="0.3">
      <c r="A40" s="49"/>
      <c r="B40" s="517" t="s">
        <v>123</v>
      </c>
      <c r="C40" s="517"/>
      <c r="D40" s="517"/>
      <c r="E40" s="136"/>
      <c r="F40" s="61" t="s">
        <v>5</v>
      </c>
      <c r="G40" s="61" t="s">
        <v>6</v>
      </c>
      <c r="H40" s="73">
        <f>Ведомственная!J242+Ведомственная!J444</f>
        <v>36517.94200000001</v>
      </c>
      <c r="I40" s="66"/>
    </row>
    <row r="41" spans="1:9" ht="45.75" customHeight="1" x14ac:dyDescent="0.3">
      <c r="A41" s="49"/>
      <c r="B41" s="514" t="s">
        <v>48</v>
      </c>
      <c r="C41" s="514"/>
      <c r="D41" s="514"/>
      <c r="E41" s="514"/>
      <c r="F41" s="36" t="s">
        <v>5</v>
      </c>
      <c r="G41" s="36" t="s">
        <v>5</v>
      </c>
      <c r="H41" s="73">
        <f>Ведомственная!J450</f>
        <v>14145.7</v>
      </c>
      <c r="I41" s="66"/>
    </row>
    <row r="42" spans="1:9" ht="45.75" customHeight="1" x14ac:dyDescent="0.3">
      <c r="A42" s="64" t="s">
        <v>41</v>
      </c>
      <c r="B42" s="513" t="s">
        <v>227</v>
      </c>
      <c r="C42" s="513"/>
      <c r="D42" s="513"/>
      <c r="E42" s="253"/>
      <c r="F42" s="28" t="s">
        <v>4</v>
      </c>
      <c r="G42" s="28"/>
      <c r="H42" s="85">
        <f>H43</f>
        <v>7375.8499999999995</v>
      </c>
      <c r="I42" s="66"/>
    </row>
    <row r="43" spans="1:9" ht="45.75" customHeight="1" x14ac:dyDescent="0.3">
      <c r="A43" s="49"/>
      <c r="B43" s="514" t="s">
        <v>228</v>
      </c>
      <c r="C43" s="514"/>
      <c r="D43" s="514"/>
      <c r="E43" s="253"/>
      <c r="F43" s="61" t="s">
        <v>4</v>
      </c>
      <c r="G43" s="61" t="s">
        <v>5</v>
      </c>
      <c r="H43" s="73">
        <f>Ведомственная!J258</f>
        <v>7375.8499999999995</v>
      </c>
      <c r="I43" s="66"/>
    </row>
    <row r="44" spans="1:9" ht="32.25" customHeight="1" x14ac:dyDescent="0.2">
      <c r="A44" s="64" t="s">
        <v>42</v>
      </c>
      <c r="B44" s="511" t="s">
        <v>0</v>
      </c>
      <c r="C44" s="511"/>
      <c r="D44" s="511"/>
      <c r="E44" s="511"/>
      <c r="F44" s="29" t="s">
        <v>7</v>
      </c>
      <c r="G44" s="29"/>
      <c r="H44" s="86">
        <f>H45+H46+H48+H49+H50+H47</f>
        <v>1564209.2350000001</v>
      </c>
      <c r="I44" s="66"/>
    </row>
    <row r="45" spans="1:9" ht="24.75" customHeight="1" x14ac:dyDescent="0.3">
      <c r="A45" s="49"/>
      <c r="B45" s="500" t="s">
        <v>2</v>
      </c>
      <c r="C45" s="500"/>
      <c r="D45" s="500"/>
      <c r="E45" s="500"/>
      <c r="F45" s="36" t="s">
        <v>7</v>
      </c>
      <c r="G45" s="36" t="s">
        <v>3</v>
      </c>
      <c r="H45" s="73">
        <f>Ведомственная!J464+Ведомственная!J485</f>
        <v>577946.24400000006</v>
      </c>
      <c r="I45" s="66"/>
    </row>
    <row r="46" spans="1:9" ht="25.5" customHeight="1" x14ac:dyDescent="0.3">
      <c r="A46" s="49"/>
      <c r="B46" s="500" t="s">
        <v>1</v>
      </c>
      <c r="C46" s="500"/>
      <c r="D46" s="500"/>
      <c r="E46" s="500"/>
      <c r="F46" s="36" t="s">
        <v>7</v>
      </c>
      <c r="G46" s="36" t="s">
        <v>6</v>
      </c>
      <c r="H46" s="73">
        <f>Ведомственная!J499+Ведомственная!J470</f>
        <v>721995.853</v>
      </c>
      <c r="I46" s="66"/>
    </row>
    <row r="47" spans="1:9" ht="25.5" customHeight="1" x14ac:dyDescent="0.3">
      <c r="A47" s="49"/>
      <c r="B47" s="384" t="s">
        <v>468</v>
      </c>
      <c r="C47" s="384"/>
      <c r="D47" s="384"/>
      <c r="E47" s="384"/>
      <c r="F47" s="61" t="s">
        <v>7</v>
      </c>
      <c r="G47" s="61" t="s">
        <v>8</v>
      </c>
      <c r="H47" s="73">
        <f>Ведомственная!J593+Ведомственная!J530</f>
        <v>138196.476</v>
      </c>
      <c r="I47" s="66"/>
    </row>
    <row r="48" spans="1:9" ht="48" customHeight="1" x14ac:dyDescent="0.3">
      <c r="A48" s="49"/>
      <c r="B48" s="504" t="s">
        <v>54</v>
      </c>
      <c r="C48" s="504"/>
      <c r="D48" s="504"/>
      <c r="E48" s="504"/>
      <c r="F48" s="36" t="s">
        <v>7</v>
      </c>
      <c r="G48" s="36" t="s">
        <v>5</v>
      </c>
      <c r="H48" s="73">
        <f>Ведомственная!J543+Ведомственная!J260</f>
        <v>782.7</v>
      </c>
      <c r="I48" s="66"/>
    </row>
    <row r="49" spans="1:9" ht="27.75" customHeight="1" x14ac:dyDescent="0.3">
      <c r="A49" s="49"/>
      <c r="B49" s="500" t="s">
        <v>469</v>
      </c>
      <c r="C49" s="500"/>
      <c r="D49" s="500"/>
      <c r="E49" s="500"/>
      <c r="F49" s="36" t="s">
        <v>7</v>
      </c>
      <c r="G49" s="36" t="s">
        <v>7</v>
      </c>
      <c r="H49" s="73">
        <f>Ведомственная!J271+Ведомственная!J548+Ведомственная!J673+Ведомственная!J693</f>
        <v>23799.300000000003</v>
      </c>
      <c r="I49" s="66"/>
    </row>
    <row r="50" spans="1:9" ht="24.75" customHeight="1" x14ac:dyDescent="0.3">
      <c r="A50" s="49"/>
      <c r="B50" s="500" t="s">
        <v>17</v>
      </c>
      <c r="C50" s="500"/>
      <c r="D50" s="500"/>
      <c r="E50" s="500"/>
      <c r="F50" s="36" t="s">
        <v>7</v>
      </c>
      <c r="G50" s="36" t="s">
        <v>11</v>
      </c>
      <c r="H50" s="73">
        <f>Ведомственная!J557+Ведомственная!J684</f>
        <v>101488.662</v>
      </c>
      <c r="I50" s="66"/>
    </row>
    <row r="51" spans="1:9" ht="29.25" customHeight="1" x14ac:dyDescent="0.2">
      <c r="A51" s="64" t="s">
        <v>43</v>
      </c>
      <c r="B51" s="511" t="s">
        <v>101</v>
      </c>
      <c r="C51" s="511"/>
      <c r="D51" s="511"/>
      <c r="E51" s="511"/>
      <c r="F51" s="29" t="s">
        <v>9</v>
      </c>
      <c r="G51" s="29"/>
      <c r="H51" s="86">
        <f>H52+H53</f>
        <v>93724.246999999988</v>
      </c>
      <c r="I51" s="66"/>
    </row>
    <row r="52" spans="1:9" ht="18.75" x14ac:dyDescent="0.3">
      <c r="A52" s="49"/>
      <c r="B52" s="500" t="s">
        <v>62</v>
      </c>
      <c r="C52" s="500"/>
      <c r="D52" s="500"/>
      <c r="E52" s="500"/>
      <c r="F52" s="36" t="s">
        <v>9</v>
      </c>
      <c r="G52" s="36" t="s">
        <v>3</v>
      </c>
      <c r="H52" s="73">
        <f>Ведомственная!J607</f>
        <v>85649.846999999994</v>
      </c>
      <c r="I52" s="66"/>
    </row>
    <row r="53" spans="1:9" ht="47.25" customHeight="1" x14ac:dyDescent="0.3">
      <c r="A53" s="49"/>
      <c r="B53" s="500" t="s">
        <v>74</v>
      </c>
      <c r="C53" s="500"/>
      <c r="D53" s="500"/>
      <c r="E53" s="500"/>
      <c r="F53" s="36" t="s">
        <v>9</v>
      </c>
      <c r="G53" s="61" t="s">
        <v>10</v>
      </c>
      <c r="H53" s="73">
        <f>Ведомственная!J630</f>
        <v>8074.4</v>
      </c>
      <c r="I53" s="66"/>
    </row>
    <row r="54" spans="1:9" ht="23.25" customHeight="1" x14ac:dyDescent="0.3">
      <c r="A54" s="64" t="s">
        <v>44</v>
      </c>
      <c r="B54" s="526" t="s">
        <v>64</v>
      </c>
      <c r="C54" s="526"/>
      <c r="D54" s="526"/>
      <c r="E54" s="526"/>
      <c r="F54" s="28" t="s">
        <v>11</v>
      </c>
      <c r="G54" s="28"/>
      <c r="H54" s="85">
        <f>H55+H56+H57+H58</f>
        <v>120997.90499999997</v>
      </c>
      <c r="I54" s="66"/>
    </row>
    <row r="55" spans="1:9" ht="25.5" customHeight="1" x14ac:dyDescent="0.3">
      <c r="A55" s="49"/>
      <c r="B55" s="500" t="s">
        <v>75</v>
      </c>
      <c r="C55" s="500"/>
      <c r="D55" s="500"/>
      <c r="E55" s="500"/>
      <c r="F55" s="61" t="s">
        <v>11</v>
      </c>
      <c r="G55" s="61" t="s">
        <v>3</v>
      </c>
      <c r="H55" s="73">
        <f>Ведомственная!J277</f>
        <v>34098.109999999993</v>
      </c>
      <c r="I55" s="66"/>
    </row>
    <row r="56" spans="1:9" ht="30.75" customHeight="1" x14ac:dyDescent="0.3">
      <c r="A56" s="49"/>
      <c r="B56" s="510" t="s">
        <v>57</v>
      </c>
      <c r="C56" s="509"/>
      <c r="D56" s="509"/>
      <c r="F56" s="61" t="s">
        <v>11</v>
      </c>
      <c r="G56" s="61" t="s">
        <v>6</v>
      </c>
      <c r="H56" s="73">
        <f>Ведомственная!J291</f>
        <v>79063.39499999999</v>
      </c>
      <c r="I56" s="70"/>
    </row>
    <row r="57" spans="1:9" ht="27.75" customHeight="1" x14ac:dyDescent="0.3">
      <c r="A57" s="49"/>
      <c r="B57" s="508" t="s">
        <v>65</v>
      </c>
      <c r="C57" s="525"/>
      <c r="D57" s="525"/>
      <c r="E57" s="103"/>
      <c r="F57" s="61" t="s">
        <v>11</v>
      </c>
      <c r="G57" s="61" t="s">
        <v>10</v>
      </c>
      <c r="H57" s="73">
        <f>Ведомственная!J313</f>
        <v>5195</v>
      </c>
      <c r="I57" s="70"/>
    </row>
    <row r="58" spans="1:9" ht="60" customHeight="1" x14ac:dyDescent="0.3">
      <c r="A58" s="49"/>
      <c r="B58" s="508" t="s">
        <v>439</v>
      </c>
      <c r="C58" s="509"/>
      <c r="D58" s="509"/>
      <c r="E58" s="103"/>
      <c r="F58" s="61" t="s">
        <v>11</v>
      </c>
      <c r="G58" s="61" t="s">
        <v>4</v>
      </c>
      <c r="H58" s="73">
        <f>Ведомственная!J323</f>
        <v>2641.4</v>
      </c>
      <c r="I58" s="70"/>
    </row>
    <row r="59" spans="1:9" ht="27" customHeight="1" x14ac:dyDescent="0.3">
      <c r="A59" s="47" t="s">
        <v>45</v>
      </c>
      <c r="B59" s="503" t="s">
        <v>28</v>
      </c>
      <c r="C59" s="503"/>
      <c r="D59" s="503"/>
      <c r="E59" s="503"/>
      <c r="F59" s="28" t="s">
        <v>23</v>
      </c>
      <c r="G59" s="28"/>
      <c r="H59" s="85">
        <f>H60+H61+H62+H63</f>
        <v>114803.90000000001</v>
      </c>
      <c r="I59" s="66"/>
    </row>
    <row r="60" spans="1:9" ht="24" customHeight="1" x14ac:dyDescent="0.3">
      <c r="A60" s="49"/>
      <c r="B60" s="500" t="s">
        <v>29</v>
      </c>
      <c r="C60" s="500"/>
      <c r="D60" s="500"/>
      <c r="E60" s="500"/>
      <c r="F60" s="61" t="s">
        <v>23</v>
      </c>
      <c r="G60" s="61" t="s">
        <v>3</v>
      </c>
      <c r="H60" s="73">
        <f>Ведомственная!J329</f>
        <v>4700</v>
      </c>
      <c r="I60" s="66"/>
    </row>
    <row r="61" spans="1:9" ht="27" customHeight="1" x14ac:dyDescent="0.3">
      <c r="A61" s="49"/>
      <c r="B61" s="504" t="s">
        <v>30</v>
      </c>
      <c r="C61" s="504"/>
      <c r="D61" s="504"/>
      <c r="E61" s="504"/>
      <c r="F61" s="61" t="s">
        <v>23</v>
      </c>
      <c r="G61" s="61" t="s">
        <v>8</v>
      </c>
      <c r="H61" s="73">
        <f>Ведомственная!J699+Ведомственная!J334</f>
        <v>2547.5</v>
      </c>
      <c r="I61" s="66"/>
    </row>
    <row r="62" spans="1:9" ht="29.25" customHeight="1" x14ac:dyDescent="0.3">
      <c r="A62" s="49"/>
      <c r="B62" s="504" t="s">
        <v>55</v>
      </c>
      <c r="C62" s="504"/>
      <c r="D62" s="504"/>
      <c r="E62" s="504"/>
      <c r="F62" s="36" t="s">
        <v>23</v>
      </c>
      <c r="G62" s="36" t="s">
        <v>10</v>
      </c>
      <c r="H62" s="73">
        <f>Ведомственная!J704+Ведомственная!J581</f>
        <v>87758.1</v>
      </c>
      <c r="I62" s="66"/>
    </row>
    <row r="63" spans="1:9" ht="40.5" customHeight="1" x14ac:dyDescent="0.3">
      <c r="A63" s="49"/>
      <c r="B63" s="510" t="s">
        <v>90</v>
      </c>
      <c r="C63" s="522"/>
      <c r="D63" s="522"/>
      <c r="F63" s="61" t="s">
        <v>23</v>
      </c>
      <c r="G63" s="61" t="s">
        <v>4</v>
      </c>
      <c r="H63" s="73">
        <f>Ведомственная!J347+Ведомственная!J715+Ведомственная!J590+Ведомственная!J477+Ведомственная!J643</f>
        <v>19798.3</v>
      </c>
      <c r="I63" s="66"/>
    </row>
    <row r="64" spans="1:9" ht="40.5" customHeight="1" x14ac:dyDescent="0.3">
      <c r="A64" s="47" t="s">
        <v>46</v>
      </c>
      <c r="B64" s="503" t="s">
        <v>78</v>
      </c>
      <c r="C64" s="503"/>
      <c r="D64" s="503"/>
      <c r="E64" s="503"/>
      <c r="F64" s="28" t="s">
        <v>26</v>
      </c>
      <c r="G64" s="28"/>
      <c r="H64" s="85">
        <f>H66+H67+H65</f>
        <v>74122.23</v>
      </c>
      <c r="I64" s="66"/>
    </row>
    <row r="65" spans="1:9" ht="40.5" customHeight="1" x14ac:dyDescent="0.3">
      <c r="A65" s="47"/>
      <c r="B65" s="500" t="s">
        <v>434</v>
      </c>
      <c r="C65" s="500"/>
      <c r="D65" s="500"/>
      <c r="E65" s="317"/>
      <c r="F65" s="61" t="s">
        <v>26</v>
      </c>
      <c r="G65" s="61" t="s">
        <v>3</v>
      </c>
      <c r="H65" s="73">
        <f>Ведомственная!J651+Ведомственная!J366</f>
        <v>70477.414999999994</v>
      </c>
      <c r="I65" s="66"/>
    </row>
    <row r="66" spans="1:9" ht="35.25" customHeight="1" x14ac:dyDescent="0.3">
      <c r="A66" s="49"/>
      <c r="B66" s="518" t="s">
        <v>88</v>
      </c>
      <c r="C66" s="509"/>
      <c r="D66" s="509"/>
      <c r="F66" s="61" t="s">
        <v>26</v>
      </c>
      <c r="G66" s="61" t="s">
        <v>6</v>
      </c>
      <c r="H66" s="73">
        <f>Ведомственная!J658</f>
        <v>1984</v>
      </c>
      <c r="I66" s="72"/>
    </row>
    <row r="67" spans="1:9" ht="41.25" customHeight="1" x14ac:dyDescent="0.3">
      <c r="A67" s="49"/>
      <c r="B67" s="504" t="s">
        <v>79</v>
      </c>
      <c r="C67" s="504"/>
      <c r="D67" s="504"/>
      <c r="E67" s="504"/>
      <c r="F67" s="36" t="s">
        <v>26</v>
      </c>
      <c r="G67" s="61" t="s">
        <v>5</v>
      </c>
      <c r="H67" s="73">
        <f>Ведомственная!J664</f>
        <v>1660.8150000000001</v>
      </c>
      <c r="I67" s="66"/>
    </row>
    <row r="68" spans="1:9" ht="62.25" customHeight="1" x14ac:dyDescent="0.3">
      <c r="A68" s="26" t="s">
        <v>80</v>
      </c>
      <c r="B68" s="520" t="s">
        <v>237</v>
      </c>
      <c r="C68" s="520"/>
      <c r="D68" s="520"/>
      <c r="E68" s="4"/>
      <c r="F68" s="28" t="s">
        <v>52</v>
      </c>
      <c r="G68" s="28"/>
      <c r="H68" s="85">
        <f>H69</f>
        <v>36181.1</v>
      </c>
      <c r="I68" s="69"/>
    </row>
    <row r="69" spans="1:9" ht="76.5" customHeight="1" x14ac:dyDescent="0.3">
      <c r="A69" s="49"/>
      <c r="B69" s="504" t="s">
        <v>73</v>
      </c>
      <c r="C69" s="504"/>
      <c r="D69" s="504"/>
      <c r="E69" s="4"/>
      <c r="F69" s="61" t="s">
        <v>52</v>
      </c>
      <c r="G69" s="61" t="s">
        <v>3</v>
      </c>
      <c r="H69" s="73">
        <f>Ведомственная!J397</f>
        <v>36181.1</v>
      </c>
      <c r="I69" s="66"/>
    </row>
    <row r="70" spans="1:9" ht="12" customHeight="1" x14ac:dyDescent="0.3">
      <c r="A70" s="49"/>
      <c r="B70" s="95"/>
      <c r="C70" s="8"/>
      <c r="D70" s="8"/>
      <c r="E70" s="96"/>
      <c r="H70" s="1"/>
    </row>
    <row r="71" spans="1:9" ht="56.25" customHeight="1" x14ac:dyDescent="0.3">
      <c r="A71" s="504" t="s">
        <v>484</v>
      </c>
      <c r="B71" s="521"/>
      <c r="C71" s="63"/>
      <c r="D71" s="2"/>
      <c r="E71" s="2"/>
      <c r="F71" s="2"/>
      <c r="H71" s="519" t="s">
        <v>485</v>
      </c>
      <c r="I71" s="519"/>
    </row>
    <row r="72" spans="1:9" ht="12" customHeight="1" x14ac:dyDescent="0.3">
      <c r="A72" s="49"/>
      <c r="B72" s="63"/>
      <c r="C72" s="63"/>
      <c r="D72" s="8"/>
      <c r="E72" s="4"/>
      <c r="H72" s="1"/>
    </row>
    <row r="73" spans="1:9" ht="18.75" x14ac:dyDescent="0.3">
      <c r="A73" s="49"/>
      <c r="B73" s="63"/>
      <c r="C73" s="63"/>
      <c r="D73" s="2"/>
      <c r="E73" s="2"/>
      <c r="F73" s="2"/>
      <c r="H73" s="10"/>
      <c r="I73" s="10"/>
    </row>
    <row r="74" spans="1:9" ht="15.75" x14ac:dyDescent="0.25">
      <c r="A74" s="53"/>
      <c r="B74" s="54"/>
      <c r="C74" s="54"/>
      <c r="D74" s="54"/>
      <c r="E74" s="54"/>
      <c r="H74" s="1"/>
    </row>
    <row r="75" spans="1:9" x14ac:dyDescent="0.2">
      <c r="H75" s="1"/>
    </row>
    <row r="76" spans="1:9" x14ac:dyDescent="0.2">
      <c r="H76" s="1"/>
    </row>
    <row r="77" spans="1:9" x14ac:dyDescent="0.2">
      <c r="H77" s="1"/>
    </row>
    <row r="78" spans="1:9" x14ac:dyDescent="0.2">
      <c r="H78" s="1"/>
    </row>
    <row r="79" spans="1:9" x14ac:dyDescent="0.2">
      <c r="H79" s="1"/>
    </row>
    <row r="80" spans="1:9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</sheetData>
  <mergeCells count="63">
    <mergeCell ref="F1:I1"/>
    <mergeCell ref="F2:I2"/>
    <mergeCell ref="F3:I3"/>
    <mergeCell ref="F4:I4"/>
    <mergeCell ref="F5:I5"/>
    <mergeCell ref="A17:I17"/>
    <mergeCell ref="B41:E41"/>
    <mergeCell ref="B25:E25"/>
    <mergeCell ref="B26:E26"/>
    <mergeCell ref="B31:E31"/>
    <mergeCell ref="B30:E30"/>
    <mergeCell ref="B40:D40"/>
    <mergeCell ref="B36:D36"/>
    <mergeCell ref="H18:I18"/>
    <mergeCell ref="B32:E32"/>
    <mergeCell ref="B27:D27"/>
    <mergeCell ref="F8:I8"/>
    <mergeCell ref="F9:I9"/>
    <mergeCell ref="F10:I10"/>
    <mergeCell ref="F11:I11"/>
    <mergeCell ref="B65:D65"/>
    <mergeCell ref="B58:D58"/>
    <mergeCell ref="B59:E59"/>
    <mergeCell ref="B60:E60"/>
    <mergeCell ref="B61:E61"/>
    <mergeCell ref="F12:I12"/>
    <mergeCell ref="B56:D56"/>
    <mergeCell ref="B57:D57"/>
    <mergeCell ref="B55:E55"/>
    <mergeCell ref="B54:E54"/>
    <mergeCell ref="B53:E53"/>
    <mergeCell ref="B33:D33"/>
    <mergeCell ref="B66:D66"/>
    <mergeCell ref="B62:E62"/>
    <mergeCell ref="B64:E64"/>
    <mergeCell ref="H71:I71"/>
    <mergeCell ref="B68:D68"/>
    <mergeCell ref="B69:D69"/>
    <mergeCell ref="A71:B71"/>
    <mergeCell ref="B67:E67"/>
    <mergeCell ref="B63:D63"/>
    <mergeCell ref="B42:D42"/>
    <mergeCell ref="B38:E38"/>
    <mergeCell ref="B43:D43"/>
    <mergeCell ref="B35:E35"/>
    <mergeCell ref="B37:D37"/>
    <mergeCell ref="B39:D39"/>
    <mergeCell ref="B52:E52"/>
    <mergeCell ref="B19:E19"/>
    <mergeCell ref="B21:E21"/>
    <mergeCell ref="B23:E23"/>
    <mergeCell ref="B24:E24"/>
    <mergeCell ref="B20:D20"/>
    <mergeCell ref="B28:D28"/>
    <mergeCell ref="B29:D29"/>
    <mergeCell ref="B46:E46"/>
    <mergeCell ref="B51:E51"/>
    <mergeCell ref="B34:E34"/>
    <mergeCell ref="B44:E44"/>
    <mergeCell ref="B45:E45"/>
    <mergeCell ref="B48:E48"/>
    <mergeCell ref="B49:E49"/>
    <mergeCell ref="B50:E50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5"/>
  <sheetViews>
    <sheetView view="pageBreakPreview" zoomScale="71" zoomScaleNormal="100" zoomScaleSheetLayoutView="71" workbookViewId="0">
      <selection activeCell="C1" sqref="C1:G1"/>
    </sheetView>
  </sheetViews>
  <sheetFormatPr defaultRowHeight="12.75" x14ac:dyDescent="0.2"/>
  <cols>
    <col min="1" max="1" width="5.5703125" customWidth="1"/>
    <col min="2" max="2" width="68" style="77" customWidth="1"/>
    <col min="3" max="3" width="16.140625" customWidth="1"/>
    <col min="4" max="4" width="6.28515625" customWidth="1"/>
    <col min="5" max="5" width="30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25.85546875" customWidth="1"/>
  </cols>
  <sheetData>
    <row r="1" spans="1:7" ht="21.75" customHeight="1" x14ac:dyDescent="0.2">
      <c r="C1" s="523" t="s">
        <v>693</v>
      </c>
      <c r="D1" s="530"/>
      <c r="E1" s="530"/>
      <c r="F1" s="530"/>
      <c r="G1" s="530"/>
    </row>
    <row r="2" spans="1:7" ht="18.75" customHeight="1" x14ac:dyDescent="0.3">
      <c r="C2" s="504" t="s">
        <v>649</v>
      </c>
      <c r="D2" s="509"/>
      <c r="E2" s="509"/>
      <c r="F2" s="509"/>
      <c r="G2" s="509"/>
    </row>
    <row r="3" spans="1:7" ht="18.75" customHeight="1" x14ac:dyDescent="0.3">
      <c r="C3" s="504" t="s">
        <v>92</v>
      </c>
      <c r="D3" s="509"/>
      <c r="E3" s="509"/>
      <c r="F3" s="509"/>
      <c r="G3" s="509"/>
    </row>
    <row r="4" spans="1:7" ht="18.75" customHeight="1" x14ac:dyDescent="0.3">
      <c r="C4" s="504" t="s">
        <v>234</v>
      </c>
      <c r="D4" s="509"/>
      <c r="E4" s="509"/>
      <c r="F4" s="509"/>
      <c r="G4" s="509"/>
    </row>
    <row r="5" spans="1:7" ht="18.75" customHeight="1" x14ac:dyDescent="0.3">
      <c r="C5" s="504" t="s">
        <v>681</v>
      </c>
      <c r="D5" s="509"/>
      <c r="E5" s="509"/>
      <c r="F5" s="509"/>
      <c r="G5" s="509"/>
    </row>
    <row r="8" spans="1:7" ht="21.75" customHeight="1" x14ac:dyDescent="0.2">
      <c r="C8" s="523" t="s">
        <v>597</v>
      </c>
      <c r="D8" s="530"/>
      <c r="E8" s="530"/>
      <c r="F8" s="530"/>
      <c r="G8" s="530"/>
    </row>
    <row r="9" spans="1:7" ht="20.25" customHeight="1" x14ac:dyDescent="0.3">
      <c r="C9" s="504" t="s">
        <v>645</v>
      </c>
      <c r="D9" s="509"/>
      <c r="E9" s="509"/>
      <c r="F9" s="509"/>
      <c r="G9" s="509"/>
    </row>
    <row r="10" spans="1:7" ht="19.5" customHeight="1" x14ac:dyDescent="0.3">
      <c r="C10" s="504" t="s">
        <v>92</v>
      </c>
      <c r="D10" s="509"/>
      <c r="E10" s="509"/>
      <c r="F10" s="509"/>
      <c r="G10" s="509"/>
    </row>
    <row r="11" spans="1:7" ht="22.5" customHeight="1" x14ac:dyDescent="0.3">
      <c r="C11" s="504" t="s">
        <v>234</v>
      </c>
      <c r="D11" s="509"/>
      <c r="E11" s="509"/>
      <c r="F11" s="509"/>
      <c r="G11" s="509"/>
    </row>
    <row r="12" spans="1:7" ht="21" customHeight="1" x14ac:dyDescent="0.3">
      <c r="C12" s="504" t="s">
        <v>644</v>
      </c>
      <c r="D12" s="509"/>
      <c r="E12" s="509"/>
      <c r="F12" s="509"/>
      <c r="G12" s="509"/>
    </row>
    <row r="13" spans="1:7" ht="14.25" customHeight="1" x14ac:dyDescent="0.2"/>
    <row r="15" spans="1:7" ht="18.75" customHeight="1" x14ac:dyDescent="0.3">
      <c r="B15" s="78"/>
      <c r="C15" s="105"/>
      <c r="D15" s="59"/>
      <c r="E15" s="59"/>
    </row>
    <row r="16" spans="1:7" ht="82.5" customHeight="1" x14ac:dyDescent="0.2">
      <c r="A16" s="527" t="s">
        <v>495</v>
      </c>
      <c r="B16" s="527"/>
      <c r="C16" s="527"/>
      <c r="D16" s="527"/>
      <c r="E16" s="527"/>
    </row>
    <row r="17" spans="1:5" ht="18.75" customHeight="1" x14ac:dyDescent="0.3">
      <c r="A17" s="38"/>
      <c r="B17" s="79"/>
      <c r="C17" s="79"/>
      <c r="E17" s="87" t="s">
        <v>67</v>
      </c>
    </row>
    <row r="18" spans="1:5" ht="37.5" x14ac:dyDescent="0.3">
      <c r="A18" s="76" t="s">
        <v>35</v>
      </c>
      <c r="B18" s="75" t="s">
        <v>59</v>
      </c>
      <c r="C18" s="138" t="s">
        <v>14</v>
      </c>
      <c r="D18" s="21" t="s">
        <v>16</v>
      </c>
      <c r="E18" s="137" t="s">
        <v>125</v>
      </c>
    </row>
    <row r="19" spans="1:5" ht="18.75" x14ac:dyDescent="0.3">
      <c r="A19" s="81">
        <v>1</v>
      </c>
      <c r="B19" s="75">
        <v>2</v>
      </c>
      <c r="C19" s="107">
        <v>3</v>
      </c>
      <c r="D19" s="62">
        <v>4</v>
      </c>
      <c r="E19" s="62">
        <v>5</v>
      </c>
    </row>
    <row r="20" spans="1:5" ht="18.75" x14ac:dyDescent="0.3">
      <c r="A20" s="33"/>
      <c r="B20" s="80" t="s">
        <v>37</v>
      </c>
      <c r="C20" s="40"/>
      <c r="D20" s="40"/>
      <c r="E20" s="351">
        <f>E22+E50+E56+E70+E84+E88+E92+E99+E114+E118+E122+E126+E141+E148+E156+E160+E164+E173+E177+E181+E186+E191+E195+E217+E256+E268+E282+E314+E336+E363+E367+E383+E387+E397+E406+E410+E415+E421+E393+E429+E425</f>
        <v>2352946.149999999</v>
      </c>
    </row>
    <row r="21" spans="1:5" ht="18.75" x14ac:dyDescent="0.3">
      <c r="A21" s="33"/>
      <c r="B21" s="48"/>
      <c r="C21" s="40"/>
      <c r="D21" s="40"/>
      <c r="E21" s="70"/>
    </row>
    <row r="22" spans="1:5" ht="46.5" customHeight="1" x14ac:dyDescent="0.3">
      <c r="A22" s="260" t="s">
        <v>36</v>
      </c>
      <c r="B22" s="261" t="s">
        <v>158</v>
      </c>
      <c r="C22" s="262" t="s">
        <v>252</v>
      </c>
      <c r="D22" s="263"/>
      <c r="E22" s="264">
        <f>E25+E29+E32+E35+E40+E44</f>
        <v>152765.20000000001</v>
      </c>
    </row>
    <row r="23" spans="1:5" ht="46.5" customHeight="1" x14ac:dyDescent="0.3">
      <c r="A23" s="260"/>
      <c r="B23" s="308" t="s">
        <v>427</v>
      </c>
      <c r="C23" s="32" t="s">
        <v>428</v>
      </c>
      <c r="D23" s="2"/>
      <c r="E23" s="264">
        <f>E24+E29+E32+E35</f>
        <v>96439</v>
      </c>
    </row>
    <row r="24" spans="1:5" ht="65.25" customHeight="1" x14ac:dyDescent="0.3">
      <c r="A24" s="260"/>
      <c r="B24" s="308" t="s">
        <v>419</v>
      </c>
      <c r="C24" s="32" t="s">
        <v>429</v>
      </c>
      <c r="D24" s="2"/>
      <c r="E24" s="252">
        <f>E25</f>
        <v>92291.1</v>
      </c>
    </row>
    <row r="25" spans="1:5" ht="47.25" customHeight="1" x14ac:dyDescent="0.3">
      <c r="A25" s="37"/>
      <c r="B25" s="240" t="s">
        <v>107</v>
      </c>
      <c r="C25" s="142" t="s">
        <v>430</v>
      </c>
      <c r="D25" s="32"/>
      <c r="E25" s="188">
        <f>E26+E27+E28</f>
        <v>92291.1</v>
      </c>
    </row>
    <row r="26" spans="1:5" ht="46.5" customHeight="1" x14ac:dyDescent="0.3">
      <c r="A26" s="37"/>
      <c r="B26" s="240" t="s">
        <v>119</v>
      </c>
      <c r="C26" s="142" t="s">
        <v>430</v>
      </c>
      <c r="D26" s="32" t="s">
        <v>93</v>
      </c>
      <c r="E26" s="188">
        <f>Ведомственная!J50+Ведомственная!J432</f>
        <v>90507</v>
      </c>
    </row>
    <row r="27" spans="1:5" ht="48.75" customHeight="1" x14ac:dyDescent="0.3">
      <c r="A27" s="37"/>
      <c r="B27" s="239" t="s">
        <v>120</v>
      </c>
      <c r="C27" s="142" t="s">
        <v>430</v>
      </c>
      <c r="D27" s="2" t="s">
        <v>94</v>
      </c>
      <c r="E27" s="188">
        <f>Ведомственная!J51+Ведомственная!J433</f>
        <v>1609.3</v>
      </c>
    </row>
    <row r="28" spans="1:5" ht="49.5" customHeight="1" x14ac:dyDescent="0.3">
      <c r="A28" s="37"/>
      <c r="B28" s="122" t="s">
        <v>215</v>
      </c>
      <c r="C28" s="142" t="s">
        <v>430</v>
      </c>
      <c r="D28" s="2" t="s">
        <v>95</v>
      </c>
      <c r="E28" s="188">
        <f>Ведомственная!J52+Ведомственная!J434</f>
        <v>174.79999999999998</v>
      </c>
    </row>
    <row r="29" spans="1:5" ht="67.5" customHeight="1" x14ac:dyDescent="0.3">
      <c r="A29" s="37"/>
      <c r="B29" s="239" t="s">
        <v>592</v>
      </c>
      <c r="C29" s="32" t="s">
        <v>431</v>
      </c>
      <c r="D29" s="2"/>
      <c r="E29" s="188">
        <f>E30+E31</f>
        <v>588.5</v>
      </c>
    </row>
    <row r="30" spans="1:5" ht="55.5" customHeight="1" x14ac:dyDescent="0.3">
      <c r="A30" s="37"/>
      <c r="B30" s="240" t="s">
        <v>119</v>
      </c>
      <c r="C30" s="32" t="s">
        <v>431</v>
      </c>
      <c r="D30" s="32" t="s">
        <v>93</v>
      </c>
      <c r="E30" s="188">
        <f>Ведомственная!J54</f>
        <v>515.5</v>
      </c>
    </row>
    <row r="31" spans="1:5" ht="49.5" customHeight="1" x14ac:dyDescent="0.3">
      <c r="A31" s="37"/>
      <c r="B31" s="239" t="s">
        <v>120</v>
      </c>
      <c r="C31" s="32" t="s">
        <v>431</v>
      </c>
      <c r="D31" s="32" t="s">
        <v>94</v>
      </c>
      <c r="E31" s="188">
        <f>Ведомственная!J55</f>
        <v>73</v>
      </c>
    </row>
    <row r="32" spans="1:5" ht="74.25" customHeight="1" x14ac:dyDescent="0.3">
      <c r="A32" s="37"/>
      <c r="B32" s="242" t="s">
        <v>638</v>
      </c>
      <c r="C32" s="35" t="s">
        <v>432</v>
      </c>
      <c r="D32" s="8"/>
      <c r="E32" s="188">
        <f>E33+E34</f>
        <v>2382</v>
      </c>
    </row>
    <row r="33" spans="1:5" ht="54.75" customHeight="1" x14ac:dyDescent="0.3">
      <c r="A33" s="37"/>
      <c r="B33" s="240" t="s">
        <v>119</v>
      </c>
      <c r="C33" s="35" t="s">
        <v>432</v>
      </c>
      <c r="D33" s="32" t="s">
        <v>93</v>
      </c>
      <c r="E33" s="188">
        <f>Ведомственная!J57</f>
        <v>2154</v>
      </c>
    </row>
    <row r="34" spans="1:5" ht="63" customHeight="1" x14ac:dyDescent="0.3">
      <c r="A34" s="37"/>
      <c r="B34" s="239" t="s">
        <v>120</v>
      </c>
      <c r="C34" s="35" t="s">
        <v>432</v>
      </c>
      <c r="D34" s="32" t="s">
        <v>94</v>
      </c>
      <c r="E34" s="188">
        <f>Ведомственная!J58</f>
        <v>228</v>
      </c>
    </row>
    <row r="35" spans="1:5" ht="64.5" customHeight="1" x14ac:dyDescent="0.3">
      <c r="A35" s="37"/>
      <c r="B35" s="239" t="s">
        <v>632</v>
      </c>
      <c r="C35" s="35" t="s">
        <v>433</v>
      </c>
      <c r="D35" s="32"/>
      <c r="E35" s="188">
        <f>E36+E37</f>
        <v>1177.4000000000001</v>
      </c>
    </row>
    <row r="36" spans="1:5" ht="45.75" customHeight="1" x14ac:dyDescent="0.3">
      <c r="A36" s="37"/>
      <c r="B36" s="240" t="s">
        <v>119</v>
      </c>
      <c r="C36" s="35" t="s">
        <v>433</v>
      </c>
      <c r="D36" s="32" t="s">
        <v>93</v>
      </c>
      <c r="E36" s="188">
        <f>Ведомственная!J60</f>
        <v>1025.5</v>
      </c>
    </row>
    <row r="37" spans="1:5" ht="45.75" customHeight="1" x14ac:dyDescent="0.3">
      <c r="A37" s="37"/>
      <c r="B37" s="239" t="s">
        <v>120</v>
      </c>
      <c r="C37" s="35" t="s">
        <v>433</v>
      </c>
      <c r="D37" s="32" t="s">
        <v>94</v>
      </c>
      <c r="E37" s="188">
        <f>Ведомственная!J61</f>
        <v>151.9</v>
      </c>
    </row>
    <row r="38" spans="1:5" ht="39.75" customHeight="1" x14ac:dyDescent="0.3">
      <c r="A38" s="37"/>
      <c r="B38" s="242" t="s">
        <v>159</v>
      </c>
      <c r="C38" s="102" t="s">
        <v>418</v>
      </c>
      <c r="D38" s="2"/>
      <c r="E38" s="188">
        <f>E40</f>
        <v>42952.5</v>
      </c>
    </row>
    <row r="39" spans="1:5" ht="75" customHeight="1" x14ac:dyDescent="0.3">
      <c r="A39" s="37"/>
      <c r="B39" s="310" t="s">
        <v>420</v>
      </c>
      <c r="C39" s="102" t="s">
        <v>421</v>
      </c>
      <c r="D39" s="2"/>
      <c r="E39" s="188">
        <f>E40</f>
        <v>42952.5</v>
      </c>
    </row>
    <row r="40" spans="1:5" ht="46.5" customHeight="1" x14ac:dyDescent="0.3">
      <c r="A40" s="37"/>
      <c r="B40" s="186" t="s">
        <v>111</v>
      </c>
      <c r="C40" s="102" t="s">
        <v>422</v>
      </c>
      <c r="D40" s="35"/>
      <c r="E40" s="188">
        <f>E41+E42+E43</f>
        <v>42952.5</v>
      </c>
    </row>
    <row r="41" spans="1:5" ht="46.5" customHeight="1" x14ac:dyDescent="0.3">
      <c r="A41" s="37"/>
      <c r="B41" s="240" t="s">
        <v>96</v>
      </c>
      <c r="C41" s="102" t="s">
        <v>422</v>
      </c>
      <c r="D41" s="35" t="s">
        <v>97</v>
      </c>
      <c r="E41" s="188">
        <f>Ведомственная!J77</f>
        <v>16583.599999999999</v>
      </c>
    </row>
    <row r="42" spans="1:5" ht="46.5" customHeight="1" x14ac:dyDescent="0.3">
      <c r="A42" s="37"/>
      <c r="B42" s="239" t="s">
        <v>120</v>
      </c>
      <c r="C42" s="102" t="s">
        <v>422</v>
      </c>
      <c r="D42" s="2" t="s">
        <v>94</v>
      </c>
      <c r="E42" s="188">
        <f>Ведомственная!J78</f>
        <v>26163.1</v>
      </c>
    </row>
    <row r="43" spans="1:5" ht="46.5" customHeight="1" x14ac:dyDescent="0.3">
      <c r="A43" s="37"/>
      <c r="B43" s="122" t="s">
        <v>215</v>
      </c>
      <c r="C43" s="102" t="s">
        <v>422</v>
      </c>
      <c r="D43" s="2" t="s">
        <v>95</v>
      </c>
      <c r="E43" s="188">
        <f>Ведомственная!J79</f>
        <v>205.8</v>
      </c>
    </row>
    <row r="44" spans="1:5" ht="46.5" customHeight="1" x14ac:dyDescent="0.3">
      <c r="A44" s="37"/>
      <c r="B44" s="239" t="s">
        <v>160</v>
      </c>
      <c r="C44" s="142" t="s">
        <v>424</v>
      </c>
      <c r="D44" s="2"/>
      <c r="E44" s="188">
        <f>E46</f>
        <v>13373.7</v>
      </c>
    </row>
    <row r="45" spans="1:5" ht="46.5" customHeight="1" x14ac:dyDescent="0.3">
      <c r="A45" s="37"/>
      <c r="B45" s="309" t="s">
        <v>423</v>
      </c>
      <c r="C45" s="142" t="s">
        <v>425</v>
      </c>
      <c r="D45" s="2"/>
      <c r="E45" s="188">
        <f>E46</f>
        <v>13373.7</v>
      </c>
    </row>
    <row r="46" spans="1:5" ht="46.5" customHeight="1" x14ac:dyDescent="0.3">
      <c r="A46" s="37"/>
      <c r="B46" s="245" t="s">
        <v>111</v>
      </c>
      <c r="C46" s="142" t="s">
        <v>426</v>
      </c>
      <c r="D46" s="2"/>
      <c r="E46" s="188">
        <f>E47+E48+E49</f>
        <v>13373.7</v>
      </c>
    </row>
    <row r="47" spans="1:5" ht="46.5" customHeight="1" x14ac:dyDescent="0.3">
      <c r="A47" s="37"/>
      <c r="B47" s="240" t="s">
        <v>96</v>
      </c>
      <c r="C47" s="142" t="s">
        <v>426</v>
      </c>
      <c r="D47" s="2" t="s">
        <v>97</v>
      </c>
      <c r="E47" s="188">
        <f>Ведомственная!J83</f>
        <v>11480.6</v>
      </c>
    </row>
    <row r="48" spans="1:5" ht="46.5" customHeight="1" x14ac:dyDescent="0.3">
      <c r="A48" s="37"/>
      <c r="B48" s="239" t="s">
        <v>120</v>
      </c>
      <c r="C48" s="142" t="s">
        <v>426</v>
      </c>
      <c r="D48" s="2" t="s">
        <v>94</v>
      </c>
      <c r="E48" s="188">
        <f>Ведомственная!J84</f>
        <v>1890.9</v>
      </c>
    </row>
    <row r="49" spans="1:5" ht="46.5" customHeight="1" x14ac:dyDescent="0.3">
      <c r="A49" s="37"/>
      <c r="B49" s="122" t="s">
        <v>215</v>
      </c>
      <c r="C49" s="142" t="s">
        <v>426</v>
      </c>
      <c r="D49" s="102" t="s">
        <v>95</v>
      </c>
      <c r="E49" s="188">
        <f>Ведомственная!J85</f>
        <v>2.2000000000000002</v>
      </c>
    </row>
    <row r="50" spans="1:5" ht="66" customHeight="1" x14ac:dyDescent="0.3">
      <c r="A50" s="265" t="s">
        <v>38</v>
      </c>
      <c r="B50" s="266" t="s">
        <v>251</v>
      </c>
      <c r="C50" s="267" t="s">
        <v>259</v>
      </c>
      <c r="D50" s="262"/>
      <c r="E50" s="352">
        <f>E51</f>
        <v>150</v>
      </c>
    </row>
    <row r="51" spans="1:5" ht="33.75" customHeight="1" x14ac:dyDescent="0.3">
      <c r="A51" s="265"/>
      <c r="B51" s="141" t="s">
        <v>535</v>
      </c>
      <c r="C51" s="91" t="s">
        <v>536</v>
      </c>
      <c r="D51" s="262"/>
      <c r="E51" s="353">
        <f>E52+E54</f>
        <v>150</v>
      </c>
    </row>
    <row r="52" spans="1:5" ht="70.5" customHeight="1" x14ac:dyDescent="0.3">
      <c r="A52" s="37"/>
      <c r="B52" s="239" t="s">
        <v>272</v>
      </c>
      <c r="C52" s="35" t="s">
        <v>630</v>
      </c>
      <c r="D52" s="32"/>
      <c r="E52" s="188">
        <f>E53</f>
        <v>30</v>
      </c>
    </row>
    <row r="53" spans="1:5" ht="45" customHeight="1" x14ac:dyDescent="0.3">
      <c r="A53" s="37"/>
      <c r="B53" s="239" t="s">
        <v>120</v>
      </c>
      <c r="C53" s="35" t="s">
        <v>630</v>
      </c>
      <c r="D53" s="32" t="s">
        <v>94</v>
      </c>
      <c r="E53" s="188">
        <f>Ведомственная!J264</f>
        <v>30</v>
      </c>
    </row>
    <row r="54" spans="1:5" ht="45" customHeight="1" x14ac:dyDescent="0.3">
      <c r="A54" s="37"/>
      <c r="B54" s="239" t="s">
        <v>273</v>
      </c>
      <c r="C54" s="35" t="s">
        <v>631</v>
      </c>
      <c r="D54" s="32"/>
      <c r="E54" s="188">
        <f>E55</f>
        <v>120</v>
      </c>
    </row>
    <row r="55" spans="1:5" ht="45" customHeight="1" x14ac:dyDescent="0.3">
      <c r="A55" s="37"/>
      <c r="B55" s="239" t="s">
        <v>120</v>
      </c>
      <c r="C55" s="35" t="s">
        <v>631</v>
      </c>
      <c r="D55" s="32" t="s">
        <v>94</v>
      </c>
      <c r="E55" s="188">
        <f>Ведомственная!J266</f>
        <v>120</v>
      </c>
    </row>
    <row r="56" spans="1:5" ht="57.75" customHeight="1" x14ac:dyDescent="0.3">
      <c r="A56" s="265" t="s">
        <v>39</v>
      </c>
      <c r="B56" s="268" t="s">
        <v>248</v>
      </c>
      <c r="C56" s="262" t="s">
        <v>258</v>
      </c>
      <c r="D56" s="269"/>
      <c r="E56" s="352">
        <f>E58+E63</f>
        <v>52904.850999999995</v>
      </c>
    </row>
    <row r="57" spans="1:5" ht="36" customHeight="1" x14ac:dyDescent="0.3">
      <c r="A57" s="265"/>
      <c r="B57" s="299" t="s">
        <v>538</v>
      </c>
      <c r="C57" s="142" t="s">
        <v>537</v>
      </c>
      <c r="D57" s="88"/>
      <c r="E57" s="353">
        <f>E58+E63</f>
        <v>52904.850999999995</v>
      </c>
    </row>
    <row r="58" spans="1:5" ht="45" customHeight="1" x14ac:dyDescent="0.3">
      <c r="A58" s="37"/>
      <c r="B58" s="152" t="s">
        <v>249</v>
      </c>
      <c r="C58" s="32" t="s">
        <v>548</v>
      </c>
      <c r="D58" s="9"/>
      <c r="E58" s="188">
        <f>E60+E61+E62</f>
        <v>16723.751</v>
      </c>
    </row>
    <row r="59" spans="1:5" ht="45" customHeight="1" x14ac:dyDescent="0.3">
      <c r="A59" s="37"/>
      <c r="B59" s="467" t="s">
        <v>107</v>
      </c>
      <c r="C59" s="32" t="s">
        <v>549</v>
      </c>
      <c r="D59" s="9"/>
      <c r="E59" s="188">
        <f>E60+E61+E62</f>
        <v>16723.751</v>
      </c>
    </row>
    <row r="60" spans="1:5" ht="45" customHeight="1" x14ac:dyDescent="0.3">
      <c r="A60" s="37"/>
      <c r="B60" s="240" t="s">
        <v>119</v>
      </c>
      <c r="C60" s="32" t="s">
        <v>549</v>
      </c>
      <c r="D60" s="9" t="s">
        <v>93</v>
      </c>
      <c r="E60" s="188">
        <f>Ведомственная!J389</f>
        <v>16147.9</v>
      </c>
    </row>
    <row r="61" spans="1:5" ht="45" customHeight="1" x14ac:dyDescent="0.3">
      <c r="A61" s="37"/>
      <c r="B61" s="239" t="s">
        <v>120</v>
      </c>
      <c r="C61" s="32" t="s">
        <v>549</v>
      </c>
      <c r="D61" s="9" t="s">
        <v>94</v>
      </c>
      <c r="E61" s="188">
        <f>Ведомственная!J390</f>
        <v>550</v>
      </c>
    </row>
    <row r="62" spans="1:5" ht="45" customHeight="1" x14ac:dyDescent="0.3">
      <c r="A62" s="37"/>
      <c r="B62" s="122" t="s">
        <v>215</v>
      </c>
      <c r="C62" s="32" t="s">
        <v>549</v>
      </c>
      <c r="D62" s="9" t="s">
        <v>95</v>
      </c>
      <c r="E62" s="188">
        <f>Ведомственная!J391</f>
        <v>25.850999999999999</v>
      </c>
    </row>
    <row r="63" spans="1:5" ht="45" customHeight="1" x14ac:dyDescent="0.3">
      <c r="A63" s="37"/>
      <c r="B63" s="152" t="s">
        <v>229</v>
      </c>
      <c r="C63" s="2" t="s">
        <v>550</v>
      </c>
      <c r="D63" s="2"/>
      <c r="E63" s="188">
        <f>E64+E66+E68</f>
        <v>36181.1</v>
      </c>
    </row>
    <row r="64" spans="1:5" ht="45" customHeight="1" x14ac:dyDescent="0.3">
      <c r="A64" s="37"/>
      <c r="B64" s="428" t="s">
        <v>475</v>
      </c>
      <c r="C64" s="2" t="s">
        <v>551</v>
      </c>
      <c r="D64" s="2"/>
      <c r="E64" s="188">
        <f>E65</f>
        <v>0</v>
      </c>
    </row>
    <row r="65" spans="1:5" ht="45" customHeight="1" x14ac:dyDescent="0.3">
      <c r="A65" s="37"/>
      <c r="B65" s="430" t="s">
        <v>139</v>
      </c>
      <c r="C65" s="2" t="s">
        <v>551</v>
      </c>
      <c r="D65" s="2" t="s">
        <v>138</v>
      </c>
      <c r="E65" s="188">
        <f>Ведомственная!J402</f>
        <v>0</v>
      </c>
    </row>
    <row r="66" spans="1:5" ht="67.5" customHeight="1" x14ac:dyDescent="0.3">
      <c r="A66" s="37"/>
      <c r="B66" s="494" t="s">
        <v>686</v>
      </c>
      <c r="C66" s="2" t="s">
        <v>552</v>
      </c>
      <c r="D66" s="2"/>
      <c r="E66" s="188">
        <f>E67</f>
        <v>8835.5</v>
      </c>
    </row>
    <row r="67" spans="1:5" ht="30" customHeight="1" x14ac:dyDescent="0.3">
      <c r="A67" s="37"/>
      <c r="B67" s="430" t="s">
        <v>139</v>
      </c>
      <c r="C67" s="2" t="s">
        <v>552</v>
      </c>
      <c r="D67" s="2" t="s">
        <v>138</v>
      </c>
      <c r="E67" s="188">
        <f>Ведомственная!J404</f>
        <v>8835.5</v>
      </c>
    </row>
    <row r="68" spans="1:5" ht="43.5" customHeight="1" x14ac:dyDescent="0.3">
      <c r="A68" s="37"/>
      <c r="B68" s="496" t="s">
        <v>688</v>
      </c>
      <c r="C68" s="2" t="s">
        <v>689</v>
      </c>
      <c r="D68" s="2"/>
      <c r="E68" s="188">
        <f>E69</f>
        <v>27345.599999999999</v>
      </c>
    </row>
    <row r="69" spans="1:5" ht="30" customHeight="1" x14ac:dyDescent="0.3">
      <c r="A69" s="37"/>
      <c r="B69" s="496" t="s">
        <v>526</v>
      </c>
      <c r="C69" s="2" t="s">
        <v>689</v>
      </c>
      <c r="D69" s="2" t="s">
        <v>138</v>
      </c>
      <c r="E69" s="188">
        <f>Ведомственная!J406</f>
        <v>27345.599999999999</v>
      </c>
    </row>
    <row r="70" spans="1:5" ht="101.25" customHeight="1" x14ac:dyDescent="0.3">
      <c r="A70" s="265" t="s">
        <v>40</v>
      </c>
      <c r="B70" s="270" t="s">
        <v>256</v>
      </c>
      <c r="C70" s="263" t="s">
        <v>255</v>
      </c>
      <c r="D70" s="263"/>
      <c r="E70" s="352">
        <f>E71+E78+E81</f>
        <v>32343.899999999998</v>
      </c>
    </row>
    <row r="71" spans="1:5" ht="87.75" customHeight="1" x14ac:dyDescent="0.3">
      <c r="A71" s="37"/>
      <c r="B71" s="461" t="s">
        <v>618</v>
      </c>
      <c r="C71" s="2" t="s">
        <v>437</v>
      </c>
      <c r="D71" s="2"/>
      <c r="E71" s="188">
        <f>E74+E72+E76</f>
        <v>20759.699999999997</v>
      </c>
    </row>
    <row r="72" spans="1:5" ht="160.5" customHeight="1" x14ac:dyDescent="0.3">
      <c r="A72" s="37"/>
      <c r="B72" s="492" t="s">
        <v>674</v>
      </c>
      <c r="C72" s="2" t="s">
        <v>676</v>
      </c>
      <c r="D72" s="2"/>
      <c r="E72" s="188">
        <f>E73</f>
        <v>14659.8</v>
      </c>
    </row>
    <row r="73" spans="1:5" ht="28.5" customHeight="1" x14ac:dyDescent="0.3">
      <c r="A73" s="37"/>
      <c r="B73" s="492" t="s">
        <v>134</v>
      </c>
      <c r="C73" s="2" t="s">
        <v>676</v>
      </c>
      <c r="D73" s="2" t="s">
        <v>133</v>
      </c>
      <c r="E73" s="188">
        <f>Ведомственная!J230</f>
        <v>14659.8</v>
      </c>
    </row>
    <row r="74" spans="1:5" ht="84" customHeight="1" x14ac:dyDescent="0.3">
      <c r="A74" s="37"/>
      <c r="B74" s="200" t="s">
        <v>675</v>
      </c>
      <c r="C74" s="2" t="s">
        <v>673</v>
      </c>
      <c r="D74" s="2"/>
      <c r="E74" s="188">
        <f>E75</f>
        <v>6099.9</v>
      </c>
    </row>
    <row r="75" spans="1:5" ht="45" customHeight="1" x14ac:dyDescent="0.3">
      <c r="A75" s="37"/>
      <c r="B75" s="492" t="s">
        <v>134</v>
      </c>
      <c r="C75" s="2" t="s">
        <v>673</v>
      </c>
      <c r="D75" s="2" t="s">
        <v>133</v>
      </c>
      <c r="E75" s="188">
        <f>Ведомственная!J232</f>
        <v>6099.9</v>
      </c>
    </row>
    <row r="76" spans="1:5" ht="86.25" customHeight="1" x14ac:dyDescent="0.3">
      <c r="A76" s="37"/>
      <c r="B76" s="200" t="s">
        <v>675</v>
      </c>
      <c r="C76" s="2" t="s">
        <v>678</v>
      </c>
      <c r="D76" s="2"/>
      <c r="E76" s="188">
        <f>E77</f>
        <v>0</v>
      </c>
    </row>
    <row r="77" spans="1:5" ht="45" customHeight="1" x14ac:dyDescent="0.3">
      <c r="A77" s="37"/>
      <c r="B77" s="493" t="s">
        <v>134</v>
      </c>
      <c r="C77" s="2" t="s">
        <v>678</v>
      </c>
      <c r="D77" s="2" t="s">
        <v>133</v>
      </c>
      <c r="E77" s="188">
        <f>Ведомственная!J234</f>
        <v>0</v>
      </c>
    </row>
    <row r="78" spans="1:5" ht="45" customHeight="1" x14ac:dyDescent="0.3">
      <c r="A78" s="37"/>
      <c r="B78" s="461" t="s">
        <v>436</v>
      </c>
      <c r="C78" s="2" t="s">
        <v>619</v>
      </c>
      <c r="D78" s="2"/>
      <c r="E78" s="188">
        <f>E79</f>
        <v>10000</v>
      </c>
    </row>
    <row r="79" spans="1:5" ht="45" customHeight="1" x14ac:dyDescent="0.3">
      <c r="A79" s="37"/>
      <c r="B79" s="324" t="s">
        <v>438</v>
      </c>
      <c r="C79" s="2" t="s">
        <v>622</v>
      </c>
      <c r="D79" s="2"/>
      <c r="E79" s="188">
        <f>E80</f>
        <v>10000</v>
      </c>
    </row>
    <row r="80" spans="1:5" ht="45" customHeight="1" x14ac:dyDescent="0.3">
      <c r="A80" s="37"/>
      <c r="B80" s="324" t="s">
        <v>134</v>
      </c>
      <c r="C80" s="2" t="s">
        <v>622</v>
      </c>
      <c r="D80" s="2" t="s">
        <v>133</v>
      </c>
      <c r="E80" s="188">
        <f>Ведомственная!J237</f>
        <v>10000</v>
      </c>
    </row>
    <row r="81" spans="1:18" ht="45" customHeight="1" x14ac:dyDescent="0.3">
      <c r="A81" s="37"/>
      <c r="B81" s="139" t="s">
        <v>620</v>
      </c>
      <c r="C81" s="102" t="s">
        <v>621</v>
      </c>
      <c r="D81" s="102"/>
      <c r="E81" s="188">
        <f>E82</f>
        <v>1584.2</v>
      </c>
    </row>
    <row r="82" spans="1:18" ht="61.5" customHeight="1" x14ac:dyDescent="0.3">
      <c r="A82" s="37"/>
      <c r="B82" s="462" t="s">
        <v>257</v>
      </c>
      <c r="C82" s="2" t="s">
        <v>623</v>
      </c>
      <c r="D82" s="2"/>
      <c r="E82" s="188">
        <f>E83</f>
        <v>1584.2</v>
      </c>
    </row>
    <row r="83" spans="1:18" ht="45" customHeight="1" x14ac:dyDescent="0.3">
      <c r="A83" s="37"/>
      <c r="B83" s="461" t="s">
        <v>120</v>
      </c>
      <c r="C83" s="2" t="s">
        <v>623</v>
      </c>
      <c r="D83" s="32" t="s">
        <v>94</v>
      </c>
      <c r="E83" s="188">
        <f>Ведомственная!J89</f>
        <v>1584.2</v>
      </c>
    </row>
    <row r="84" spans="1:18" ht="75" customHeight="1" x14ac:dyDescent="0.3">
      <c r="A84" s="265" t="s">
        <v>41</v>
      </c>
      <c r="B84" s="266" t="s">
        <v>501</v>
      </c>
      <c r="C84" s="263" t="s">
        <v>260</v>
      </c>
      <c r="D84" s="262"/>
      <c r="E84" s="352">
        <f>E85</f>
        <v>2629.8</v>
      </c>
    </row>
    <row r="85" spans="1:18" ht="96" customHeight="1" x14ac:dyDescent="0.3">
      <c r="A85" s="37"/>
      <c r="B85" s="239" t="s">
        <v>274</v>
      </c>
      <c r="C85" s="2" t="s">
        <v>261</v>
      </c>
      <c r="D85" s="2"/>
      <c r="E85" s="188">
        <f>E87</f>
        <v>2629.8</v>
      </c>
    </row>
    <row r="86" spans="1:18" ht="72" customHeight="1" x14ac:dyDescent="0.3">
      <c r="A86" s="37"/>
      <c r="B86" s="470" t="s">
        <v>641</v>
      </c>
      <c r="C86" s="2" t="s">
        <v>262</v>
      </c>
      <c r="D86" s="2"/>
      <c r="E86" s="188">
        <f>E87</f>
        <v>2629.8</v>
      </c>
    </row>
    <row r="87" spans="1:18" ht="50.25" customHeight="1" x14ac:dyDescent="0.3">
      <c r="A87" s="37"/>
      <c r="B87" s="141" t="s">
        <v>120</v>
      </c>
      <c r="C87" s="2" t="s">
        <v>262</v>
      </c>
      <c r="D87" s="2" t="s">
        <v>94</v>
      </c>
      <c r="E87" s="188">
        <f>Ведомственная!J93</f>
        <v>2629.8</v>
      </c>
    </row>
    <row r="88" spans="1:18" ht="69.75" customHeight="1" x14ac:dyDescent="0.3">
      <c r="A88" s="265" t="s">
        <v>42</v>
      </c>
      <c r="B88" s="266" t="s">
        <v>161</v>
      </c>
      <c r="C88" s="263" t="s">
        <v>263</v>
      </c>
      <c r="D88" s="263"/>
      <c r="E88" s="352">
        <f>E90</f>
        <v>10948.2</v>
      </c>
      <c r="R88" s="89"/>
    </row>
    <row r="89" spans="1:18" ht="57.75" customHeight="1" x14ac:dyDescent="0.3">
      <c r="A89" s="265"/>
      <c r="B89" s="141" t="s">
        <v>278</v>
      </c>
      <c r="C89" s="102" t="s">
        <v>539</v>
      </c>
      <c r="D89" s="102"/>
      <c r="E89" s="353">
        <f>E90</f>
        <v>10948.2</v>
      </c>
      <c r="R89" s="89"/>
    </row>
    <row r="90" spans="1:18" ht="75" customHeight="1" x14ac:dyDescent="0.3">
      <c r="A90" s="203"/>
      <c r="B90" s="463" t="s">
        <v>617</v>
      </c>
      <c r="C90" s="102" t="s">
        <v>625</v>
      </c>
      <c r="D90" s="102"/>
      <c r="E90" s="353">
        <f>E91</f>
        <v>10948.2</v>
      </c>
    </row>
    <row r="91" spans="1:18" ht="43.5" customHeight="1" x14ac:dyDescent="0.3">
      <c r="A91" s="203"/>
      <c r="B91" s="141" t="s">
        <v>120</v>
      </c>
      <c r="C91" s="102" t="s">
        <v>625</v>
      </c>
      <c r="D91" s="102" t="s">
        <v>94</v>
      </c>
      <c r="E91" s="353">
        <f>Ведомственная!J97+Ведомственная!J395</f>
        <v>10948.2</v>
      </c>
    </row>
    <row r="92" spans="1:18" ht="82.5" customHeight="1" x14ac:dyDescent="0.3">
      <c r="A92" s="265" t="s">
        <v>43</v>
      </c>
      <c r="B92" s="271" t="s">
        <v>173</v>
      </c>
      <c r="C92" s="263" t="s">
        <v>264</v>
      </c>
      <c r="D92" s="263"/>
      <c r="E92" s="352">
        <f>E93+E96</f>
        <v>2207.5</v>
      </c>
    </row>
    <row r="93" spans="1:18" ht="69.75" customHeight="1" x14ac:dyDescent="0.3">
      <c r="A93" s="158"/>
      <c r="B93" s="243" t="s">
        <v>174</v>
      </c>
      <c r="C93" s="2" t="s">
        <v>265</v>
      </c>
      <c r="D93" s="2"/>
      <c r="E93" s="188">
        <f>E94</f>
        <v>1901</v>
      </c>
    </row>
    <row r="94" spans="1:18" ht="82.5" customHeight="1" x14ac:dyDescent="0.3">
      <c r="A94" s="158"/>
      <c r="B94" s="243" t="s">
        <v>175</v>
      </c>
      <c r="C94" s="2" t="s">
        <v>626</v>
      </c>
      <c r="D94" s="2"/>
      <c r="E94" s="188">
        <f>E95</f>
        <v>1901</v>
      </c>
    </row>
    <row r="95" spans="1:18" ht="46.5" customHeight="1" x14ac:dyDescent="0.3">
      <c r="A95" s="158"/>
      <c r="B95" s="239" t="s">
        <v>120</v>
      </c>
      <c r="C95" s="2" t="s">
        <v>626</v>
      </c>
      <c r="D95" s="2" t="s">
        <v>94</v>
      </c>
      <c r="E95" s="188">
        <f>Ведомственная!J101</f>
        <v>1901</v>
      </c>
    </row>
    <row r="96" spans="1:18" ht="48" customHeight="1" x14ac:dyDescent="0.3">
      <c r="A96" s="158"/>
      <c r="B96" s="239" t="s">
        <v>176</v>
      </c>
      <c r="C96" s="2" t="s">
        <v>268</v>
      </c>
      <c r="D96" s="8"/>
      <c r="E96" s="188">
        <f>E97</f>
        <v>306.5</v>
      </c>
    </row>
    <row r="97" spans="1:5" ht="46.5" customHeight="1" x14ac:dyDescent="0.3">
      <c r="A97" s="37"/>
      <c r="B97" s="243" t="s">
        <v>177</v>
      </c>
      <c r="C97" s="2" t="s">
        <v>275</v>
      </c>
      <c r="D97" s="8"/>
      <c r="E97" s="188">
        <f>E98</f>
        <v>306.5</v>
      </c>
    </row>
    <row r="98" spans="1:5" ht="51" customHeight="1" x14ac:dyDescent="0.3">
      <c r="A98" s="37"/>
      <c r="B98" s="239" t="s">
        <v>120</v>
      </c>
      <c r="C98" s="2" t="s">
        <v>275</v>
      </c>
      <c r="D98" s="8" t="s">
        <v>94</v>
      </c>
      <c r="E98" s="188">
        <f>Ведомственная!J104</f>
        <v>306.5</v>
      </c>
    </row>
    <row r="99" spans="1:5" ht="62.25" customHeight="1" x14ac:dyDescent="0.3">
      <c r="A99" s="265" t="s">
        <v>44</v>
      </c>
      <c r="B99" s="270" t="s">
        <v>170</v>
      </c>
      <c r="C99" s="263" t="s">
        <v>267</v>
      </c>
      <c r="D99" s="263"/>
      <c r="E99" s="352">
        <f>E100+E109</f>
        <v>16645.400000000001</v>
      </c>
    </row>
    <row r="100" spans="1:5" ht="113.25" customHeight="1" x14ac:dyDescent="0.3">
      <c r="A100" s="37"/>
      <c r="B100" s="14" t="s">
        <v>279</v>
      </c>
      <c r="C100" s="9" t="s">
        <v>280</v>
      </c>
      <c r="D100" s="2"/>
      <c r="E100" s="188">
        <f>E101+E105+E107</f>
        <v>7218.2000000000007</v>
      </c>
    </row>
    <row r="101" spans="1:5" ht="43.5" customHeight="1" x14ac:dyDescent="0.3">
      <c r="A101" s="37"/>
      <c r="B101" s="14" t="s">
        <v>111</v>
      </c>
      <c r="C101" s="8" t="s">
        <v>281</v>
      </c>
      <c r="D101" s="2"/>
      <c r="E101" s="188">
        <f>E102+E103+E104</f>
        <v>7086.2000000000007</v>
      </c>
    </row>
    <row r="102" spans="1:5" ht="28.5" customHeight="1" x14ac:dyDescent="0.3">
      <c r="A102" s="37"/>
      <c r="B102" s="240" t="s">
        <v>96</v>
      </c>
      <c r="C102" s="8" t="s">
        <v>281</v>
      </c>
      <c r="D102" s="32" t="s">
        <v>97</v>
      </c>
      <c r="E102" s="188">
        <f>Ведомственная!J137</f>
        <v>5460.6</v>
      </c>
    </row>
    <row r="103" spans="1:5" ht="42.75" customHeight="1" x14ac:dyDescent="0.3">
      <c r="A103" s="37"/>
      <c r="B103" s="239" t="s">
        <v>120</v>
      </c>
      <c r="C103" s="8" t="s">
        <v>281</v>
      </c>
      <c r="D103" s="32" t="s">
        <v>94</v>
      </c>
      <c r="E103" s="392">
        <f>Ведомственная!J138</f>
        <v>1616</v>
      </c>
    </row>
    <row r="104" spans="1:5" ht="33" customHeight="1" x14ac:dyDescent="0.3">
      <c r="A104" s="37"/>
      <c r="B104" s="239" t="s">
        <v>215</v>
      </c>
      <c r="C104" s="8" t="s">
        <v>281</v>
      </c>
      <c r="D104" s="32" t="s">
        <v>95</v>
      </c>
      <c r="E104" s="392">
        <f>Ведомственная!J139</f>
        <v>9.6</v>
      </c>
    </row>
    <row r="105" spans="1:5" ht="87" customHeight="1" x14ac:dyDescent="0.3">
      <c r="A105" s="37"/>
      <c r="B105" s="239" t="s">
        <v>639</v>
      </c>
      <c r="C105" s="8" t="s">
        <v>378</v>
      </c>
      <c r="D105" s="32"/>
      <c r="E105" s="68">
        <f>E106</f>
        <v>66</v>
      </c>
    </row>
    <row r="106" spans="1:5" ht="56.25" customHeight="1" x14ac:dyDescent="0.3">
      <c r="A106" s="37"/>
      <c r="B106" s="239" t="s">
        <v>120</v>
      </c>
      <c r="C106" s="8" t="s">
        <v>378</v>
      </c>
      <c r="D106" s="32" t="s">
        <v>94</v>
      </c>
      <c r="E106" s="70">
        <f>Ведомственная!J141</f>
        <v>66</v>
      </c>
    </row>
    <row r="107" spans="1:5" ht="156.75" customHeight="1" x14ac:dyDescent="0.3">
      <c r="A107" s="37"/>
      <c r="B107" s="417" t="s">
        <v>492</v>
      </c>
      <c r="C107" s="8" t="s">
        <v>491</v>
      </c>
      <c r="D107" s="32"/>
      <c r="E107" s="70">
        <f>E108</f>
        <v>66</v>
      </c>
    </row>
    <row r="108" spans="1:5" ht="47.25" customHeight="1" x14ac:dyDescent="0.3">
      <c r="A108" s="37"/>
      <c r="B108" s="417" t="s">
        <v>120</v>
      </c>
      <c r="C108" s="8" t="s">
        <v>491</v>
      </c>
      <c r="D108" s="32" t="s">
        <v>94</v>
      </c>
      <c r="E108" s="70">
        <f>Ведомственная!J143</f>
        <v>66</v>
      </c>
    </row>
    <row r="109" spans="1:5" ht="65.25" customHeight="1" x14ac:dyDescent="0.3">
      <c r="A109" s="37"/>
      <c r="B109" s="239" t="s">
        <v>283</v>
      </c>
      <c r="C109" s="8" t="s">
        <v>284</v>
      </c>
      <c r="D109" s="32"/>
      <c r="E109" s="188">
        <f>E110</f>
        <v>9427.2000000000007</v>
      </c>
    </row>
    <row r="110" spans="1:5" ht="46.5" customHeight="1" x14ac:dyDescent="0.3">
      <c r="A110" s="37"/>
      <c r="B110" s="14" t="s">
        <v>111</v>
      </c>
      <c r="C110" s="8" t="s">
        <v>282</v>
      </c>
      <c r="D110" s="32"/>
      <c r="E110" s="188">
        <f>E111+E112+E113</f>
        <v>9427.2000000000007</v>
      </c>
    </row>
    <row r="111" spans="1:5" ht="43.5" customHeight="1" x14ac:dyDescent="0.3">
      <c r="A111" s="37"/>
      <c r="B111" s="243" t="s">
        <v>96</v>
      </c>
      <c r="C111" s="8" t="s">
        <v>282</v>
      </c>
      <c r="D111" s="32" t="s">
        <v>97</v>
      </c>
      <c r="E111" s="188">
        <f>Ведомственная!J146</f>
        <v>6339.1</v>
      </c>
    </row>
    <row r="112" spans="1:5" ht="43.5" customHeight="1" x14ac:dyDescent="0.3">
      <c r="A112" s="37"/>
      <c r="B112" s="429" t="s">
        <v>120</v>
      </c>
      <c r="C112" s="91" t="s">
        <v>282</v>
      </c>
      <c r="D112" s="142" t="s">
        <v>94</v>
      </c>
      <c r="E112" s="188">
        <f>Ведомственная!J147</f>
        <v>3054.4</v>
      </c>
    </row>
    <row r="113" spans="1:5" ht="43.5" customHeight="1" x14ac:dyDescent="0.3">
      <c r="A113" s="37"/>
      <c r="B113" s="429" t="s">
        <v>215</v>
      </c>
      <c r="C113" s="91" t="s">
        <v>282</v>
      </c>
      <c r="D113" s="142" t="s">
        <v>95</v>
      </c>
      <c r="E113" s="188">
        <f>Ведомственная!J149</f>
        <v>33.700000000000003</v>
      </c>
    </row>
    <row r="114" spans="1:5" ht="95.25" customHeight="1" x14ac:dyDescent="0.3">
      <c r="A114" s="265" t="s">
        <v>45</v>
      </c>
      <c r="B114" s="270" t="s">
        <v>266</v>
      </c>
      <c r="C114" s="263" t="s">
        <v>270</v>
      </c>
      <c r="D114" s="262"/>
      <c r="E114" s="352">
        <f>E116</f>
        <v>46.2</v>
      </c>
    </row>
    <row r="115" spans="1:5" ht="55.5" customHeight="1" x14ac:dyDescent="0.3">
      <c r="A115" s="265"/>
      <c r="B115" s="139" t="s">
        <v>541</v>
      </c>
      <c r="C115" s="102" t="s">
        <v>540</v>
      </c>
      <c r="D115" s="142"/>
      <c r="E115" s="353">
        <f>E116</f>
        <v>46.2</v>
      </c>
    </row>
    <row r="116" spans="1:5" ht="52.5" customHeight="1" x14ac:dyDescent="0.3">
      <c r="A116" s="203"/>
      <c r="B116" s="255" t="s">
        <v>285</v>
      </c>
      <c r="C116" s="102" t="s">
        <v>553</v>
      </c>
      <c r="D116" s="142"/>
      <c r="E116" s="353">
        <f>E117</f>
        <v>46.2</v>
      </c>
    </row>
    <row r="117" spans="1:5" ht="45" customHeight="1" x14ac:dyDescent="0.3">
      <c r="A117" s="203"/>
      <c r="B117" s="141" t="s">
        <v>120</v>
      </c>
      <c r="C117" s="102" t="s">
        <v>553</v>
      </c>
      <c r="D117" s="142" t="s">
        <v>94</v>
      </c>
      <c r="E117" s="353">
        <f>Ведомственная!J157</f>
        <v>46.2</v>
      </c>
    </row>
    <row r="118" spans="1:5" ht="81.75" customHeight="1" x14ac:dyDescent="0.3">
      <c r="A118" s="265" t="s">
        <v>46</v>
      </c>
      <c r="B118" s="271" t="s">
        <v>269</v>
      </c>
      <c r="C118" s="263" t="s">
        <v>271</v>
      </c>
      <c r="D118" s="262"/>
      <c r="E118" s="352">
        <f>E120</f>
        <v>168.1</v>
      </c>
    </row>
    <row r="119" spans="1:5" ht="42.75" customHeight="1" x14ac:dyDescent="0.3">
      <c r="A119" s="265"/>
      <c r="B119" s="452" t="s">
        <v>543</v>
      </c>
      <c r="C119" s="102" t="s">
        <v>542</v>
      </c>
      <c r="D119" s="142"/>
      <c r="E119" s="353">
        <f>E120</f>
        <v>168.1</v>
      </c>
    </row>
    <row r="120" spans="1:5" ht="52.5" customHeight="1" x14ac:dyDescent="0.3">
      <c r="A120" s="203"/>
      <c r="B120" s="255" t="s">
        <v>171</v>
      </c>
      <c r="C120" s="102" t="s">
        <v>554</v>
      </c>
      <c r="D120" s="142"/>
      <c r="E120" s="353">
        <f>E121</f>
        <v>168.1</v>
      </c>
    </row>
    <row r="121" spans="1:5" ht="45" customHeight="1" x14ac:dyDescent="0.3">
      <c r="A121" s="203"/>
      <c r="B121" s="141" t="s">
        <v>120</v>
      </c>
      <c r="C121" s="102" t="s">
        <v>554</v>
      </c>
      <c r="D121" s="142" t="s">
        <v>94</v>
      </c>
      <c r="E121" s="353">
        <f>Ведомственная!J161</f>
        <v>168.1</v>
      </c>
    </row>
    <row r="122" spans="1:5" ht="66" customHeight="1" x14ac:dyDescent="0.3">
      <c r="A122" s="260" t="s">
        <v>80</v>
      </c>
      <c r="B122" s="266" t="s">
        <v>286</v>
      </c>
      <c r="C122" s="262" t="s">
        <v>287</v>
      </c>
      <c r="D122" s="262"/>
      <c r="E122" s="352">
        <f>E124</f>
        <v>183.5</v>
      </c>
    </row>
    <row r="123" spans="1:5" ht="39" customHeight="1" x14ac:dyDescent="0.3">
      <c r="A123" s="260"/>
      <c r="B123" s="141" t="s">
        <v>545</v>
      </c>
      <c r="C123" s="142" t="s">
        <v>544</v>
      </c>
      <c r="D123" s="142"/>
      <c r="E123" s="353">
        <f>E124</f>
        <v>183.5</v>
      </c>
    </row>
    <row r="124" spans="1:5" ht="59.25" customHeight="1" x14ac:dyDescent="0.3">
      <c r="A124" s="203"/>
      <c r="B124" s="255" t="s">
        <v>172</v>
      </c>
      <c r="C124" s="142" t="s">
        <v>555</v>
      </c>
      <c r="D124" s="142"/>
      <c r="E124" s="353">
        <f>E125</f>
        <v>183.5</v>
      </c>
    </row>
    <row r="125" spans="1:5" ht="51" customHeight="1" x14ac:dyDescent="0.3">
      <c r="A125" s="203"/>
      <c r="B125" s="141" t="s">
        <v>120</v>
      </c>
      <c r="C125" s="142" t="s">
        <v>555</v>
      </c>
      <c r="D125" s="142" t="s">
        <v>94</v>
      </c>
      <c r="E125" s="353">
        <f>Ведомственная!J168</f>
        <v>183.5</v>
      </c>
    </row>
    <row r="126" spans="1:5" ht="58.5" customHeight="1" x14ac:dyDescent="0.3">
      <c r="A126" s="260" t="s">
        <v>198</v>
      </c>
      <c r="B126" s="270" t="s">
        <v>178</v>
      </c>
      <c r="C126" s="272" t="s">
        <v>288</v>
      </c>
      <c r="D126" s="267"/>
      <c r="E126" s="393">
        <f>E127+E130+E133+E136</f>
        <v>11433.4</v>
      </c>
    </row>
    <row r="127" spans="1:5" ht="47.25" customHeight="1" x14ac:dyDescent="0.3">
      <c r="A127" s="37"/>
      <c r="B127" s="139" t="s">
        <v>179</v>
      </c>
      <c r="C127" s="34" t="s">
        <v>289</v>
      </c>
      <c r="D127" s="8"/>
      <c r="E127" s="68">
        <f>E128</f>
        <v>541.79999999999995</v>
      </c>
    </row>
    <row r="128" spans="1:5" ht="47.25" customHeight="1" x14ac:dyDescent="0.3">
      <c r="A128" s="37"/>
      <c r="B128" s="243" t="s">
        <v>180</v>
      </c>
      <c r="C128" s="2" t="s">
        <v>290</v>
      </c>
      <c r="D128" s="2"/>
      <c r="E128" s="68">
        <f>E129</f>
        <v>541.79999999999995</v>
      </c>
    </row>
    <row r="129" spans="1:5" ht="47.25" customHeight="1" x14ac:dyDescent="0.3">
      <c r="A129" s="37"/>
      <c r="B129" s="239" t="s">
        <v>120</v>
      </c>
      <c r="C129" s="2" t="s">
        <v>290</v>
      </c>
      <c r="D129" s="2" t="s">
        <v>94</v>
      </c>
      <c r="E129" s="68">
        <f>Ведомственная!J174</f>
        <v>541.79999999999995</v>
      </c>
    </row>
    <row r="130" spans="1:5" ht="127.5" customHeight="1" x14ac:dyDescent="0.3">
      <c r="A130" s="37"/>
      <c r="B130" s="151" t="s">
        <v>534</v>
      </c>
      <c r="C130" s="34" t="s">
        <v>291</v>
      </c>
      <c r="D130" s="8"/>
      <c r="E130" s="68">
        <f>E131</f>
        <v>6992.5999999999995</v>
      </c>
    </row>
    <row r="131" spans="1:5" ht="135.75" customHeight="1" x14ac:dyDescent="0.3">
      <c r="A131" s="37"/>
      <c r="B131" s="150" t="s">
        <v>502</v>
      </c>
      <c r="C131" s="34" t="s">
        <v>295</v>
      </c>
      <c r="D131" s="8"/>
      <c r="E131" s="68">
        <f>E132</f>
        <v>6992.5999999999995</v>
      </c>
    </row>
    <row r="132" spans="1:5" ht="63.75" customHeight="1" x14ac:dyDescent="0.3">
      <c r="A132" s="37"/>
      <c r="B132" s="239" t="s">
        <v>104</v>
      </c>
      <c r="C132" s="34" t="s">
        <v>295</v>
      </c>
      <c r="D132" s="8" t="s">
        <v>102</v>
      </c>
      <c r="E132" s="68">
        <f>Ведомственная!J181</f>
        <v>6992.5999999999995</v>
      </c>
    </row>
    <row r="133" spans="1:5" ht="64.5" customHeight="1" x14ac:dyDescent="0.3">
      <c r="A133" s="37"/>
      <c r="B133" s="141" t="s">
        <v>222</v>
      </c>
      <c r="C133" s="34" t="s">
        <v>292</v>
      </c>
      <c r="D133" s="8"/>
      <c r="E133" s="68">
        <f>E134</f>
        <v>147</v>
      </c>
    </row>
    <row r="134" spans="1:5" ht="157.5" customHeight="1" x14ac:dyDescent="0.3">
      <c r="A134" s="37"/>
      <c r="B134" s="239" t="s">
        <v>593</v>
      </c>
      <c r="C134" s="34" t="s">
        <v>294</v>
      </c>
      <c r="D134" s="8"/>
      <c r="E134" s="68">
        <f>E135</f>
        <v>147</v>
      </c>
    </row>
    <row r="135" spans="1:5" ht="54" customHeight="1" x14ac:dyDescent="0.3">
      <c r="A135" s="37"/>
      <c r="B135" s="239" t="s">
        <v>120</v>
      </c>
      <c r="C135" s="34" t="s">
        <v>294</v>
      </c>
      <c r="D135" s="8" t="s">
        <v>94</v>
      </c>
      <c r="E135" s="70">
        <f>Ведомственная!J184</f>
        <v>147</v>
      </c>
    </row>
    <row r="136" spans="1:5" ht="51.75" customHeight="1" x14ac:dyDescent="0.3">
      <c r="A136" s="37"/>
      <c r="B136" s="139" t="s">
        <v>153</v>
      </c>
      <c r="C136" s="91" t="s">
        <v>293</v>
      </c>
      <c r="D136" s="31"/>
      <c r="E136" s="70">
        <f>E137</f>
        <v>3752</v>
      </c>
    </row>
    <row r="137" spans="1:5" ht="70.5" customHeight="1" x14ac:dyDescent="0.3">
      <c r="A137" s="37"/>
      <c r="B137" s="14" t="s">
        <v>111</v>
      </c>
      <c r="C137" s="35" t="s">
        <v>296</v>
      </c>
      <c r="D137" s="31"/>
      <c r="E137" s="70">
        <f>E138+E139+E140</f>
        <v>3752</v>
      </c>
    </row>
    <row r="138" spans="1:5" ht="32.25" customHeight="1" x14ac:dyDescent="0.3">
      <c r="A138" s="37"/>
      <c r="B138" s="186" t="s">
        <v>96</v>
      </c>
      <c r="C138" s="35" t="s">
        <v>296</v>
      </c>
      <c r="D138" s="35" t="s">
        <v>97</v>
      </c>
      <c r="E138" s="70">
        <f>Ведомственная!J187</f>
        <v>3608.9</v>
      </c>
    </row>
    <row r="139" spans="1:5" ht="45" customHeight="1" x14ac:dyDescent="0.3">
      <c r="A139" s="37"/>
      <c r="B139" s="367" t="s">
        <v>120</v>
      </c>
      <c r="C139" s="35" t="s">
        <v>296</v>
      </c>
      <c r="D139" s="35" t="s">
        <v>94</v>
      </c>
      <c r="E139" s="70">
        <f>Ведомственная!J188</f>
        <v>142.6</v>
      </c>
    </row>
    <row r="140" spans="1:5" ht="24.75" customHeight="1" x14ac:dyDescent="0.3">
      <c r="A140" s="37"/>
      <c r="B140" s="367" t="s">
        <v>215</v>
      </c>
      <c r="C140" s="35" t="s">
        <v>296</v>
      </c>
      <c r="D140" s="35" t="s">
        <v>95</v>
      </c>
      <c r="E140" s="70">
        <f>Ведомственная!J189</f>
        <v>0.5</v>
      </c>
    </row>
    <row r="141" spans="1:5" ht="63" customHeight="1" x14ac:dyDescent="0.3">
      <c r="A141" s="260" t="s">
        <v>199</v>
      </c>
      <c r="B141" s="273" t="s">
        <v>297</v>
      </c>
      <c r="C141" s="263" t="s">
        <v>298</v>
      </c>
      <c r="D141" s="263"/>
      <c r="E141" s="264">
        <f>E142+E145</f>
        <v>570.79999999999995</v>
      </c>
    </row>
    <row r="142" spans="1:5" ht="63" customHeight="1" x14ac:dyDescent="0.3">
      <c r="A142" s="203"/>
      <c r="B142" s="274" t="s">
        <v>169</v>
      </c>
      <c r="C142" s="102" t="s">
        <v>299</v>
      </c>
      <c r="D142" s="102"/>
      <c r="E142" s="252">
        <f>E143</f>
        <v>165</v>
      </c>
    </row>
    <row r="143" spans="1:5" ht="63" customHeight="1" x14ac:dyDescent="0.3">
      <c r="A143" s="203"/>
      <c r="B143" s="275" t="s">
        <v>181</v>
      </c>
      <c r="C143" s="102" t="s">
        <v>301</v>
      </c>
      <c r="D143" s="102"/>
      <c r="E143" s="252">
        <f>E144</f>
        <v>165</v>
      </c>
    </row>
    <row r="144" spans="1:5" ht="63" customHeight="1" x14ac:dyDescent="0.3">
      <c r="A144" s="203"/>
      <c r="B144" s="132" t="s">
        <v>120</v>
      </c>
      <c r="C144" s="102" t="s">
        <v>301</v>
      </c>
      <c r="D144" s="102" t="s">
        <v>94</v>
      </c>
      <c r="E144" s="252">
        <f>Ведомственная!J561</f>
        <v>165</v>
      </c>
    </row>
    <row r="145" spans="1:5" ht="63" customHeight="1" x14ac:dyDescent="0.3">
      <c r="A145" s="203"/>
      <c r="B145" s="132" t="s">
        <v>182</v>
      </c>
      <c r="C145" s="102" t="s">
        <v>300</v>
      </c>
      <c r="D145" s="102"/>
      <c r="E145" s="252">
        <f>E146</f>
        <v>405.8</v>
      </c>
    </row>
    <row r="146" spans="1:5" ht="63" customHeight="1" x14ac:dyDescent="0.3">
      <c r="A146" s="203"/>
      <c r="B146" s="132" t="s">
        <v>183</v>
      </c>
      <c r="C146" s="102" t="s">
        <v>302</v>
      </c>
      <c r="D146" s="102"/>
      <c r="E146" s="252">
        <f>E147</f>
        <v>405.8</v>
      </c>
    </row>
    <row r="147" spans="1:5" ht="63" customHeight="1" x14ac:dyDescent="0.3">
      <c r="A147" s="203"/>
      <c r="B147" s="132" t="s">
        <v>120</v>
      </c>
      <c r="C147" s="102" t="s">
        <v>302</v>
      </c>
      <c r="D147" s="102" t="s">
        <v>94</v>
      </c>
      <c r="E147" s="252">
        <f>Ведомственная!J194</f>
        <v>405.8</v>
      </c>
    </row>
    <row r="148" spans="1:5" ht="87.75" customHeight="1" x14ac:dyDescent="0.3">
      <c r="A148" s="265" t="s">
        <v>200</v>
      </c>
      <c r="B148" s="273" t="s">
        <v>303</v>
      </c>
      <c r="C148" s="263" t="s">
        <v>304</v>
      </c>
      <c r="D148" s="266"/>
      <c r="E148" s="264">
        <f>E150+E152</f>
        <v>19197.78</v>
      </c>
    </row>
    <row r="149" spans="1:5" ht="45" customHeight="1" x14ac:dyDescent="0.3">
      <c r="A149" s="265"/>
      <c r="B149" s="251" t="s">
        <v>547</v>
      </c>
      <c r="C149" s="102" t="s">
        <v>546</v>
      </c>
      <c r="D149" s="141"/>
      <c r="E149" s="252">
        <f>E150+E152</f>
        <v>19197.78</v>
      </c>
    </row>
    <row r="150" spans="1:5" ht="87" customHeight="1" x14ac:dyDescent="0.3">
      <c r="A150" s="203"/>
      <c r="B150" s="276" t="s">
        <v>230</v>
      </c>
      <c r="C150" s="141" t="s">
        <v>556</v>
      </c>
      <c r="D150" s="141"/>
      <c r="E150" s="252">
        <f>E151</f>
        <v>8309.7000000000007</v>
      </c>
    </row>
    <row r="151" spans="1:5" ht="56.25" customHeight="1" x14ac:dyDescent="0.3">
      <c r="A151" s="203"/>
      <c r="B151" s="132" t="s">
        <v>120</v>
      </c>
      <c r="C151" s="141" t="s">
        <v>556</v>
      </c>
      <c r="D151" s="141" t="s">
        <v>94</v>
      </c>
      <c r="E151" s="353">
        <f>Ведомственная!J199</f>
        <v>8309.7000000000007</v>
      </c>
    </row>
    <row r="152" spans="1:5" ht="56.25" customHeight="1" x14ac:dyDescent="0.3">
      <c r="A152" s="203"/>
      <c r="B152" s="14" t="s">
        <v>111</v>
      </c>
      <c r="C152" s="35" t="s">
        <v>557</v>
      </c>
      <c r="D152" s="316"/>
      <c r="E152" s="353">
        <f>E153+E154+E155</f>
        <v>10888.08</v>
      </c>
    </row>
    <row r="153" spans="1:5" ht="34.5" customHeight="1" x14ac:dyDescent="0.3">
      <c r="A153" s="203"/>
      <c r="B153" s="186" t="s">
        <v>96</v>
      </c>
      <c r="C153" s="35" t="s">
        <v>557</v>
      </c>
      <c r="D153" s="316" t="s">
        <v>97</v>
      </c>
      <c r="E153" s="353">
        <f>Ведомственная!J201</f>
        <v>9431.9</v>
      </c>
    </row>
    <row r="154" spans="1:5" ht="39" customHeight="1" x14ac:dyDescent="0.3">
      <c r="A154" s="203"/>
      <c r="B154" s="316" t="s">
        <v>120</v>
      </c>
      <c r="C154" s="35" t="s">
        <v>557</v>
      </c>
      <c r="D154" s="316" t="s">
        <v>94</v>
      </c>
      <c r="E154" s="353">
        <f>Ведомственная!J202</f>
        <v>1453.48</v>
      </c>
    </row>
    <row r="155" spans="1:5" ht="39" customHeight="1" x14ac:dyDescent="0.3">
      <c r="A155" s="203"/>
      <c r="B155" s="345" t="s">
        <v>215</v>
      </c>
      <c r="C155" s="35" t="s">
        <v>557</v>
      </c>
      <c r="D155" s="345" t="s">
        <v>95</v>
      </c>
      <c r="E155" s="353">
        <f>Ведомственная!J203</f>
        <v>2.7</v>
      </c>
    </row>
    <row r="156" spans="1:5" ht="100.5" customHeight="1" x14ac:dyDescent="0.3">
      <c r="A156" s="265" t="s">
        <v>201</v>
      </c>
      <c r="B156" s="350" t="s">
        <v>455</v>
      </c>
      <c r="C156" s="266" t="s">
        <v>305</v>
      </c>
      <c r="D156" s="266"/>
      <c r="E156" s="352">
        <f>E158</f>
        <v>49.8</v>
      </c>
    </row>
    <row r="157" spans="1:5" ht="44.25" customHeight="1" x14ac:dyDescent="0.3">
      <c r="A157" s="265"/>
      <c r="B157" s="450" t="s">
        <v>559</v>
      </c>
      <c r="C157" s="141" t="s">
        <v>558</v>
      </c>
      <c r="D157" s="141"/>
      <c r="E157" s="353">
        <f>E158</f>
        <v>49.8</v>
      </c>
    </row>
    <row r="158" spans="1:5" ht="60.75" customHeight="1" x14ac:dyDescent="0.3">
      <c r="A158" s="37"/>
      <c r="B158" s="347" t="s">
        <v>452</v>
      </c>
      <c r="C158" s="246" t="s">
        <v>560</v>
      </c>
      <c r="D158" s="239"/>
      <c r="E158" s="188">
        <f>E159</f>
        <v>49.8</v>
      </c>
    </row>
    <row r="159" spans="1:5" ht="53.25" customHeight="1" x14ac:dyDescent="0.3">
      <c r="A159" s="37"/>
      <c r="B159" s="122" t="s">
        <v>120</v>
      </c>
      <c r="C159" s="246" t="s">
        <v>560</v>
      </c>
      <c r="D159" s="239" t="s">
        <v>94</v>
      </c>
      <c r="E159" s="68">
        <f>Ведомственная!J108</f>
        <v>49.8</v>
      </c>
    </row>
    <row r="160" spans="1:5" ht="77.25" customHeight="1" x14ac:dyDescent="0.3">
      <c r="A160" s="265" t="s">
        <v>202</v>
      </c>
      <c r="B160" s="277" t="s">
        <v>306</v>
      </c>
      <c r="C160" s="266" t="s">
        <v>307</v>
      </c>
      <c r="D160" s="266"/>
      <c r="E160" s="393">
        <f>E162</f>
        <v>200</v>
      </c>
    </row>
    <row r="161" spans="1:7" ht="36" customHeight="1" x14ac:dyDescent="0.3">
      <c r="A161" s="265"/>
      <c r="B161" s="132" t="s">
        <v>562</v>
      </c>
      <c r="C161" s="141" t="s">
        <v>561</v>
      </c>
      <c r="D161" s="141"/>
      <c r="E161" s="395">
        <f>E162</f>
        <v>200</v>
      </c>
    </row>
    <row r="162" spans="1:7" ht="75.75" customHeight="1" x14ac:dyDescent="0.3">
      <c r="A162" s="203"/>
      <c r="B162" s="132" t="s">
        <v>233</v>
      </c>
      <c r="C162" s="141" t="s">
        <v>563</v>
      </c>
      <c r="D162" s="141"/>
      <c r="E162" s="353">
        <f>E163</f>
        <v>200</v>
      </c>
    </row>
    <row r="163" spans="1:7" ht="53.25" customHeight="1" x14ac:dyDescent="0.3">
      <c r="A163" s="203"/>
      <c r="B163" s="132" t="s">
        <v>120</v>
      </c>
      <c r="C163" s="141" t="s">
        <v>563</v>
      </c>
      <c r="D163" s="141" t="s">
        <v>94</v>
      </c>
      <c r="E163" s="353">
        <f>Ведомственная!J207</f>
        <v>200</v>
      </c>
    </row>
    <row r="164" spans="1:7" ht="55.5" customHeight="1" x14ac:dyDescent="0.3">
      <c r="A164" s="260" t="s">
        <v>203</v>
      </c>
      <c r="B164" s="278" t="s">
        <v>184</v>
      </c>
      <c r="C164" s="279" t="s">
        <v>308</v>
      </c>
      <c r="D164" s="280"/>
      <c r="E164" s="264">
        <f>E165+E168</f>
        <v>4246.5</v>
      </c>
    </row>
    <row r="165" spans="1:7" ht="37.5" customHeight="1" x14ac:dyDescent="0.3">
      <c r="A165" s="42"/>
      <c r="B165" s="134" t="s">
        <v>185</v>
      </c>
      <c r="C165" s="100" t="s">
        <v>309</v>
      </c>
      <c r="D165" s="31"/>
      <c r="E165" s="70">
        <f>E166</f>
        <v>1670</v>
      </c>
    </row>
    <row r="166" spans="1:7" ht="37.5" customHeight="1" x14ac:dyDescent="0.3">
      <c r="A166" s="42"/>
      <c r="B166" s="128" t="s">
        <v>310</v>
      </c>
      <c r="C166" s="140" t="s">
        <v>311</v>
      </c>
      <c r="D166" s="31"/>
      <c r="E166" s="70">
        <f>E167</f>
        <v>1670</v>
      </c>
    </row>
    <row r="167" spans="1:7" ht="55.5" customHeight="1" x14ac:dyDescent="0.3">
      <c r="A167" s="43"/>
      <c r="B167" s="122" t="s">
        <v>120</v>
      </c>
      <c r="C167" s="140" t="s">
        <v>311</v>
      </c>
      <c r="D167" s="31" t="s">
        <v>94</v>
      </c>
      <c r="E167" s="70">
        <f>Ведомственная!J211</f>
        <v>1670</v>
      </c>
    </row>
    <row r="168" spans="1:7" ht="58.5" customHeight="1" x14ac:dyDescent="0.3">
      <c r="A168" s="43"/>
      <c r="B168" s="186" t="s">
        <v>312</v>
      </c>
      <c r="C168" s="31" t="s">
        <v>315</v>
      </c>
      <c r="D168" s="31"/>
      <c r="E168" s="70">
        <f>E169</f>
        <v>2576.5</v>
      </c>
      <c r="F168" s="100" t="s">
        <v>313</v>
      </c>
      <c r="G168" s="31"/>
    </row>
    <row r="169" spans="1:7" ht="58.5" customHeight="1" x14ac:dyDescent="0.3">
      <c r="A169" s="43"/>
      <c r="B169" s="186" t="s">
        <v>111</v>
      </c>
      <c r="C169" s="31" t="s">
        <v>316</v>
      </c>
      <c r="D169" s="31"/>
      <c r="E169" s="70">
        <f>E170+E171+E172</f>
        <v>2576.5</v>
      </c>
      <c r="F169" s="100" t="s">
        <v>314</v>
      </c>
      <c r="G169" s="31"/>
    </row>
    <row r="170" spans="1:7" ht="58.5" customHeight="1" x14ac:dyDescent="0.3">
      <c r="A170" s="43"/>
      <c r="B170" s="186" t="s">
        <v>96</v>
      </c>
      <c r="C170" s="31" t="s">
        <v>316</v>
      </c>
      <c r="D170" s="31" t="s">
        <v>97</v>
      </c>
      <c r="E170" s="70">
        <f>Ведомственная!J117</f>
        <v>2376.1</v>
      </c>
      <c r="F170" s="100" t="s">
        <v>314</v>
      </c>
      <c r="G170" s="31" t="s">
        <v>97</v>
      </c>
    </row>
    <row r="171" spans="1:7" ht="58.5" customHeight="1" x14ac:dyDescent="0.3">
      <c r="A171" s="43"/>
      <c r="B171" s="239" t="s">
        <v>120</v>
      </c>
      <c r="C171" s="31" t="s">
        <v>316</v>
      </c>
      <c r="D171" s="31" t="s">
        <v>94</v>
      </c>
      <c r="E171" s="70">
        <f>Ведомственная!J118</f>
        <v>200</v>
      </c>
      <c r="F171" s="100" t="s">
        <v>314</v>
      </c>
      <c r="G171" s="31" t="s">
        <v>94</v>
      </c>
    </row>
    <row r="172" spans="1:7" ht="58.5" customHeight="1" x14ac:dyDescent="0.3">
      <c r="A172" s="43"/>
      <c r="B172" s="239" t="s">
        <v>215</v>
      </c>
      <c r="C172" s="31" t="s">
        <v>316</v>
      </c>
      <c r="D172" s="31" t="s">
        <v>95</v>
      </c>
      <c r="E172" s="70">
        <f>Ведомственная!J119</f>
        <v>0.4</v>
      </c>
      <c r="F172" s="100" t="s">
        <v>314</v>
      </c>
      <c r="G172" s="31" t="s">
        <v>95</v>
      </c>
    </row>
    <row r="173" spans="1:7" ht="87.75" customHeight="1" x14ac:dyDescent="0.3">
      <c r="A173" s="260" t="s">
        <v>204</v>
      </c>
      <c r="B173" s="281" t="s">
        <v>218</v>
      </c>
      <c r="C173" s="279" t="s">
        <v>317</v>
      </c>
      <c r="D173" s="140"/>
      <c r="E173" s="264">
        <f>E175</f>
        <v>811.3</v>
      </c>
    </row>
    <row r="174" spans="1:7" ht="42.75" customHeight="1" x14ac:dyDescent="0.3">
      <c r="A174" s="260"/>
      <c r="B174" s="456" t="s">
        <v>565</v>
      </c>
      <c r="C174" s="457" t="s">
        <v>564</v>
      </c>
      <c r="D174" s="140"/>
      <c r="E174" s="252">
        <f>E175</f>
        <v>811.3</v>
      </c>
    </row>
    <row r="175" spans="1:7" ht="49.5" customHeight="1" x14ac:dyDescent="0.3">
      <c r="A175" s="282"/>
      <c r="B175" s="275" t="s">
        <v>116</v>
      </c>
      <c r="C175" s="140" t="s">
        <v>642</v>
      </c>
      <c r="D175" s="140"/>
      <c r="E175" s="252">
        <f>E176</f>
        <v>811.3</v>
      </c>
    </row>
    <row r="176" spans="1:7" ht="41.25" customHeight="1" x14ac:dyDescent="0.3">
      <c r="A176" s="260"/>
      <c r="B176" s="132" t="s">
        <v>120</v>
      </c>
      <c r="C176" s="140" t="s">
        <v>642</v>
      </c>
      <c r="D176" s="140" t="s">
        <v>94</v>
      </c>
      <c r="E176" s="353">
        <f>Ведомственная!J215</f>
        <v>811.3</v>
      </c>
    </row>
    <row r="177" spans="1:13" ht="45" customHeight="1" x14ac:dyDescent="0.3">
      <c r="A177" s="265" t="s">
        <v>205</v>
      </c>
      <c r="B177" s="277" t="s">
        <v>220</v>
      </c>
      <c r="C177" s="283" t="s">
        <v>318</v>
      </c>
      <c r="D177" s="283"/>
      <c r="E177" s="393">
        <f>E179</f>
        <v>155</v>
      </c>
    </row>
    <row r="178" spans="1:13" ht="45" customHeight="1" x14ac:dyDescent="0.3">
      <c r="A178" s="265"/>
      <c r="B178" s="132" t="s">
        <v>567</v>
      </c>
      <c r="C178" s="140" t="s">
        <v>566</v>
      </c>
      <c r="D178" s="140"/>
      <c r="E178" s="395">
        <f>E179</f>
        <v>155</v>
      </c>
    </row>
    <row r="179" spans="1:13" ht="31.5" customHeight="1" x14ac:dyDescent="0.3">
      <c r="A179" s="203"/>
      <c r="B179" s="132" t="s">
        <v>187</v>
      </c>
      <c r="C179" s="140" t="s">
        <v>568</v>
      </c>
      <c r="D179" s="140"/>
      <c r="E179" s="252">
        <f>E180</f>
        <v>155</v>
      </c>
    </row>
    <row r="180" spans="1:13" ht="47.25" customHeight="1" x14ac:dyDescent="0.3">
      <c r="A180" s="203"/>
      <c r="B180" s="132" t="s">
        <v>120</v>
      </c>
      <c r="C180" s="140" t="s">
        <v>568</v>
      </c>
      <c r="D180" s="140" t="s">
        <v>94</v>
      </c>
      <c r="E180" s="252">
        <f>Ведомственная!J219</f>
        <v>155</v>
      </c>
    </row>
    <row r="181" spans="1:13" ht="85.5" customHeight="1" x14ac:dyDescent="0.3">
      <c r="A181" s="260" t="s">
        <v>397</v>
      </c>
      <c r="B181" s="266" t="s">
        <v>323</v>
      </c>
      <c r="C181" s="263" t="s">
        <v>324</v>
      </c>
      <c r="D181" s="280"/>
      <c r="E181" s="264">
        <f>E183</f>
        <v>35942.660000000003</v>
      </c>
      <c r="H181" s="529"/>
      <c r="I181" s="509"/>
      <c r="J181" s="509"/>
      <c r="K181" s="509"/>
      <c r="L181" s="509"/>
      <c r="M181" s="509"/>
    </row>
    <row r="182" spans="1:13" ht="52.5" customHeight="1" x14ac:dyDescent="0.3">
      <c r="A182" s="260"/>
      <c r="B182" s="141" t="s">
        <v>570</v>
      </c>
      <c r="C182" s="102" t="s">
        <v>569</v>
      </c>
      <c r="D182" s="247"/>
      <c r="E182" s="252">
        <f>E183</f>
        <v>35942.660000000003</v>
      </c>
      <c r="H182" s="453"/>
      <c r="I182" s="451"/>
      <c r="J182" s="451"/>
      <c r="K182" s="451"/>
      <c r="L182" s="451"/>
      <c r="M182" s="451"/>
    </row>
    <row r="183" spans="1:13" ht="42.75" customHeight="1" x14ac:dyDescent="0.3">
      <c r="A183" s="265"/>
      <c r="B183" s="256" t="s">
        <v>411</v>
      </c>
      <c r="C183" s="102" t="s">
        <v>571</v>
      </c>
      <c r="D183" s="102"/>
      <c r="E183" s="252">
        <f>E184+E185</f>
        <v>35942.660000000003</v>
      </c>
    </row>
    <row r="184" spans="1:13" ht="48" customHeight="1" x14ac:dyDescent="0.3">
      <c r="A184" s="265"/>
      <c r="B184" s="141" t="s">
        <v>120</v>
      </c>
      <c r="C184" s="102" t="s">
        <v>571</v>
      </c>
      <c r="D184" s="102" t="s">
        <v>94</v>
      </c>
      <c r="E184" s="252">
        <f>Ведомственная!J246</f>
        <v>6807.26</v>
      </c>
    </row>
    <row r="185" spans="1:13" ht="48" customHeight="1" x14ac:dyDescent="0.3">
      <c r="A185" s="265"/>
      <c r="B185" s="141" t="s">
        <v>134</v>
      </c>
      <c r="C185" s="102" t="s">
        <v>571</v>
      </c>
      <c r="D185" s="102" t="s">
        <v>133</v>
      </c>
      <c r="E185" s="252">
        <f>Ведомственная!J247</f>
        <v>29135.4</v>
      </c>
    </row>
    <row r="186" spans="1:13" ht="78.75" customHeight="1" x14ac:dyDescent="0.3">
      <c r="A186" s="260" t="s">
        <v>206</v>
      </c>
      <c r="B186" s="266" t="s">
        <v>325</v>
      </c>
      <c r="C186" s="263" t="s">
        <v>326</v>
      </c>
      <c r="D186" s="263"/>
      <c r="E186" s="264">
        <f>E188</f>
        <v>7375.8499999999995</v>
      </c>
    </row>
    <row r="187" spans="1:13" ht="33.75" customHeight="1" x14ac:dyDescent="0.3">
      <c r="A187" s="260"/>
      <c r="B187" s="141" t="s">
        <v>572</v>
      </c>
      <c r="C187" s="102" t="s">
        <v>573</v>
      </c>
      <c r="D187" s="102"/>
      <c r="E187" s="252">
        <f>E188</f>
        <v>7375.8499999999995</v>
      </c>
    </row>
    <row r="188" spans="1:13" ht="78.75" customHeight="1" x14ac:dyDescent="0.3">
      <c r="A188" s="260"/>
      <c r="B188" s="141" t="s">
        <v>451</v>
      </c>
      <c r="C188" s="31" t="s">
        <v>574</v>
      </c>
      <c r="D188" s="263"/>
      <c r="E188" s="252">
        <f>E189</f>
        <v>7375.8499999999995</v>
      </c>
    </row>
    <row r="189" spans="1:13" ht="44.25" customHeight="1" x14ac:dyDescent="0.3">
      <c r="A189" s="282"/>
      <c r="B189" s="141" t="s">
        <v>500</v>
      </c>
      <c r="C189" s="102" t="s">
        <v>575</v>
      </c>
      <c r="D189" s="102"/>
      <c r="E189" s="252">
        <f>E190</f>
        <v>7375.8499999999995</v>
      </c>
    </row>
    <row r="190" spans="1:13" ht="58.5" customHeight="1" x14ac:dyDescent="0.3">
      <c r="A190" s="282"/>
      <c r="B190" s="141" t="s">
        <v>412</v>
      </c>
      <c r="C190" s="102" t="s">
        <v>575</v>
      </c>
      <c r="D190" s="102" t="s">
        <v>102</v>
      </c>
      <c r="E190" s="252">
        <f>Ведомственная!J258</f>
        <v>7375.8499999999995</v>
      </c>
    </row>
    <row r="191" spans="1:13" ht="78" customHeight="1" x14ac:dyDescent="0.3">
      <c r="A191" s="260" t="s">
        <v>207</v>
      </c>
      <c r="B191" s="284" t="s">
        <v>395</v>
      </c>
      <c r="C191" s="263" t="s">
        <v>396</v>
      </c>
      <c r="D191" s="285"/>
      <c r="E191" s="264">
        <f>E193</f>
        <v>1337.9</v>
      </c>
    </row>
    <row r="192" spans="1:13" ht="42" customHeight="1" x14ac:dyDescent="0.3">
      <c r="A192" s="260"/>
      <c r="B192" s="156" t="s">
        <v>518</v>
      </c>
      <c r="C192" s="102" t="s">
        <v>576</v>
      </c>
      <c r="D192" s="248"/>
      <c r="E192" s="252">
        <f>E193</f>
        <v>1337.9</v>
      </c>
    </row>
    <row r="193" spans="1:6" ht="47.25" customHeight="1" x14ac:dyDescent="0.3">
      <c r="A193" s="282"/>
      <c r="B193" s="141" t="s">
        <v>490</v>
      </c>
      <c r="C193" s="248" t="s">
        <v>577</v>
      </c>
      <c r="D193" s="248"/>
      <c r="E193" s="252">
        <f>E194</f>
        <v>1337.9</v>
      </c>
    </row>
    <row r="194" spans="1:6" ht="47.25" customHeight="1" x14ac:dyDescent="0.3">
      <c r="A194" s="282"/>
      <c r="B194" s="141" t="s">
        <v>467</v>
      </c>
      <c r="C194" s="248" t="s">
        <v>577</v>
      </c>
      <c r="D194" s="248" t="s">
        <v>466</v>
      </c>
      <c r="E194" s="252">
        <f>Ведомственная!J338</f>
        <v>1337.9</v>
      </c>
    </row>
    <row r="195" spans="1:6" ht="48" customHeight="1" x14ac:dyDescent="0.3">
      <c r="A195" s="260" t="s">
        <v>398</v>
      </c>
      <c r="B195" s="268" t="s">
        <v>391</v>
      </c>
      <c r="C195" s="262" t="s">
        <v>327</v>
      </c>
      <c r="D195" s="263"/>
      <c r="E195" s="264">
        <f>E196</f>
        <v>35634.670000000006</v>
      </c>
    </row>
    <row r="196" spans="1:6" ht="48" customHeight="1" x14ac:dyDescent="0.3">
      <c r="A196" s="260"/>
      <c r="B196" s="299" t="s">
        <v>579</v>
      </c>
      <c r="C196" s="142" t="s">
        <v>578</v>
      </c>
      <c r="D196" s="102"/>
      <c r="E196" s="252">
        <f>E197+E202+E210+E213+E207</f>
        <v>35634.670000000006</v>
      </c>
    </row>
    <row r="197" spans="1:6" ht="75" customHeight="1" x14ac:dyDescent="0.3">
      <c r="A197" s="244"/>
      <c r="B197" s="152" t="s">
        <v>392</v>
      </c>
      <c r="C197" s="32" t="s">
        <v>580</v>
      </c>
      <c r="D197" s="2"/>
      <c r="E197" s="252">
        <f>E198</f>
        <v>2298.1</v>
      </c>
    </row>
    <row r="198" spans="1:6" ht="48" customHeight="1" x14ac:dyDescent="0.3">
      <c r="A198" s="244"/>
      <c r="B198" s="242" t="s">
        <v>107</v>
      </c>
      <c r="C198" s="32" t="s">
        <v>581</v>
      </c>
      <c r="D198" s="9"/>
      <c r="E198" s="252">
        <f>E199+E200+E201</f>
        <v>2298.1</v>
      </c>
    </row>
    <row r="199" spans="1:6" ht="48" customHeight="1" x14ac:dyDescent="0.3">
      <c r="A199" s="244"/>
      <c r="B199" s="240" t="s">
        <v>119</v>
      </c>
      <c r="C199" s="32" t="s">
        <v>581</v>
      </c>
      <c r="D199" s="9" t="s">
        <v>93</v>
      </c>
      <c r="E199" s="252">
        <f>Ведомственная!J455</f>
        <v>2258.9</v>
      </c>
    </row>
    <row r="200" spans="1:6" ht="48" customHeight="1" x14ac:dyDescent="0.3">
      <c r="A200" s="244"/>
      <c r="B200" s="239" t="s">
        <v>120</v>
      </c>
      <c r="C200" s="32" t="s">
        <v>581</v>
      </c>
      <c r="D200" s="9" t="s">
        <v>94</v>
      </c>
      <c r="E200" s="252">
        <f>Ведомственная!J456</f>
        <v>38.1</v>
      </c>
    </row>
    <row r="201" spans="1:6" ht="35.25" customHeight="1" x14ac:dyDescent="0.3">
      <c r="A201" s="244"/>
      <c r="B201" s="122" t="s">
        <v>215</v>
      </c>
      <c r="C201" s="32" t="s">
        <v>581</v>
      </c>
      <c r="D201" s="9" t="s">
        <v>95</v>
      </c>
      <c r="E201" s="252">
        <f>Ведомственная!J457</f>
        <v>1.1000000000000001</v>
      </c>
    </row>
    <row r="202" spans="1:6" ht="48" customHeight="1" x14ac:dyDescent="0.3">
      <c r="A202" s="244"/>
      <c r="B202" s="122" t="s">
        <v>479</v>
      </c>
      <c r="C202" s="32" t="s">
        <v>582</v>
      </c>
      <c r="D202" s="9"/>
      <c r="E202" s="252">
        <f>E203</f>
        <v>11847.6</v>
      </c>
    </row>
    <row r="203" spans="1:6" ht="48" customHeight="1" x14ac:dyDescent="0.3">
      <c r="A203" s="244"/>
      <c r="B203" s="122" t="s">
        <v>111</v>
      </c>
      <c r="C203" s="32" t="s">
        <v>583</v>
      </c>
      <c r="D203" s="9"/>
      <c r="E203" s="252">
        <f>E204+E205+E206</f>
        <v>11847.6</v>
      </c>
    </row>
    <row r="204" spans="1:6" ht="48" customHeight="1" x14ac:dyDescent="0.3">
      <c r="A204" s="304"/>
      <c r="B204" s="134" t="s">
        <v>96</v>
      </c>
      <c r="C204" s="32" t="s">
        <v>583</v>
      </c>
      <c r="D204" s="9" t="s">
        <v>97</v>
      </c>
      <c r="E204" s="252">
        <f>Ведомственная!J460</f>
        <v>10943.6</v>
      </c>
    </row>
    <row r="205" spans="1:6" ht="48" customHeight="1" x14ac:dyDescent="0.3">
      <c r="A205" s="304"/>
      <c r="B205" s="305" t="s">
        <v>120</v>
      </c>
      <c r="C205" s="32" t="s">
        <v>583</v>
      </c>
      <c r="D205" s="9" t="s">
        <v>94</v>
      </c>
      <c r="E205" s="252">
        <f>Ведомственная!J461</f>
        <v>820.5</v>
      </c>
    </row>
    <row r="206" spans="1:6" ht="36.75" customHeight="1" x14ac:dyDescent="0.3">
      <c r="A206" s="244"/>
      <c r="B206" s="122" t="s">
        <v>215</v>
      </c>
      <c r="C206" s="32" t="s">
        <v>583</v>
      </c>
      <c r="D206" s="9" t="s">
        <v>95</v>
      </c>
      <c r="E206" s="252">
        <f>Ведомственная!J462</f>
        <v>83.5</v>
      </c>
    </row>
    <row r="207" spans="1:6" ht="56.25" customHeight="1" x14ac:dyDescent="0.3">
      <c r="A207" s="475"/>
      <c r="B207" s="485" t="s">
        <v>658</v>
      </c>
      <c r="C207" s="2" t="s">
        <v>659</v>
      </c>
      <c r="D207" s="9"/>
      <c r="E207" s="252">
        <f>E208</f>
        <v>360.92399999999998</v>
      </c>
      <c r="F207" s="9"/>
    </row>
    <row r="208" spans="1:6" ht="69.75" customHeight="1" x14ac:dyDescent="0.3">
      <c r="A208" s="475"/>
      <c r="B208" s="483" t="s">
        <v>661</v>
      </c>
      <c r="C208" s="2" t="s">
        <v>660</v>
      </c>
      <c r="D208" s="9"/>
      <c r="E208" s="252">
        <f>E209</f>
        <v>360.92399999999998</v>
      </c>
      <c r="F208" s="9"/>
    </row>
    <row r="209" spans="1:6" ht="36.75" customHeight="1" x14ac:dyDescent="0.3">
      <c r="A209" s="475"/>
      <c r="B209" s="483" t="s">
        <v>471</v>
      </c>
      <c r="C209" s="2" t="s">
        <v>660</v>
      </c>
      <c r="D209" s="9" t="s">
        <v>133</v>
      </c>
      <c r="E209" s="252">
        <f>Ведомственная!J469</f>
        <v>360.92399999999998</v>
      </c>
      <c r="F209" s="9" t="s">
        <v>133</v>
      </c>
    </row>
    <row r="210" spans="1:6" ht="45.75" customHeight="1" x14ac:dyDescent="0.3">
      <c r="A210" s="400"/>
      <c r="B210" s="485" t="s">
        <v>477</v>
      </c>
      <c r="C210" s="2" t="s">
        <v>584</v>
      </c>
      <c r="D210" s="2"/>
      <c r="E210" s="252">
        <f>E211</f>
        <v>20269.760000000002</v>
      </c>
    </row>
    <row r="211" spans="1:6" ht="63" customHeight="1" x14ac:dyDescent="0.3">
      <c r="A211" s="400"/>
      <c r="B211" s="483" t="s">
        <v>478</v>
      </c>
      <c r="C211" s="2" t="s">
        <v>585</v>
      </c>
      <c r="D211" s="2"/>
      <c r="E211" s="252">
        <f>E212</f>
        <v>20269.760000000002</v>
      </c>
    </row>
    <row r="212" spans="1:6" ht="40.5" customHeight="1" x14ac:dyDescent="0.3">
      <c r="A212" s="400"/>
      <c r="B212" s="483" t="s">
        <v>134</v>
      </c>
      <c r="C212" s="2" t="s">
        <v>585</v>
      </c>
      <c r="D212" s="2" t="s">
        <v>133</v>
      </c>
      <c r="E212" s="252">
        <f>Ведомственная!J475</f>
        <v>20269.760000000002</v>
      </c>
    </row>
    <row r="213" spans="1:6" ht="40.5" customHeight="1" x14ac:dyDescent="0.3">
      <c r="A213" s="475"/>
      <c r="B213" s="486" t="s">
        <v>663</v>
      </c>
      <c r="C213" s="58" t="s">
        <v>662</v>
      </c>
      <c r="D213" s="2"/>
      <c r="E213" s="252">
        <f>E214</f>
        <v>858.28600000000006</v>
      </c>
    </row>
    <row r="214" spans="1:6" ht="40.5" customHeight="1" x14ac:dyDescent="0.3">
      <c r="A214" s="475"/>
      <c r="B214" s="486" t="s">
        <v>664</v>
      </c>
      <c r="C214" s="58" t="s">
        <v>665</v>
      </c>
      <c r="D214" s="2"/>
      <c r="E214" s="252">
        <f>E215</f>
        <v>858.28600000000006</v>
      </c>
    </row>
    <row r="215" spans="1:6" ht="40.5" customHeight="1" x14ac:dyDescent="0.3">
      <c r="A215" s="475"/>
      <c r="B215" s="482" t="s">
        <v>120</v>
      </c>
      <c r="C215" s="58" t="s">
        <v>665</v>
      </c>
      <c r="D215" s="9" t="s">
        <v>94</v>
      </c>
      <c r="E215" s="252">
        <f>Ведомственная!J442+Ведомственная!J449</f>
        <v>858.28600000000006</v>
      </c>
    </row>
    <row r="216" spans="1:6" ht="18.75" customHeight="1" x14ac:dyDescent="0.3">
      <c r="A216" s="400"/>
      <c r="B216" s="401"/>
      <c r="C216" s="32"/>
      <c r="D216" s="9"/>
      <c r="E216" s="252"/>
    </row>
    <row r="217" spans="1:6" ht="48" customHeight="1" x14ac:dyDescent="0.3">
      <c r="A217" s="260" t="s">
        <v>208</v>
      </c>
      <c r="B217" s="286" t="s">
        <v>196</v>
      </c>
      <c r="C217" s="280" t="s">
        <v>364</v>
      </c>
      <c r="D217" s="280"/>
      <c r="E217" s="264">
        <f>E218+E242+E246</f>
        <v>1476256.5509999997</v>
      </c>
    </row>
    <row r="218" spans="1:6" ht="48" customHeight="1" x14ac:dyDescent="0.3">
      <c r="A218" s="43"/>
      <c r="B218" s="126" t="s">
        <v>162</v>
      </c>
      <c r="C218" s="98" t="s">
        <v>365</v>
      </c>
      <c r="D218" s="98"/>
      <c r="E218" s="70">
        <f>E219+E222+E226+E228+E230+E234+E237+E240</f>
        <v>1381056.4889999998</v>
      </c>
    </row>
    <row r="219" spans="1:6" ht="48" customHeight="1" x14ac:dyDescent="0.3">
      <c r="A219" s="43"/>
      <c r="B219" s="241" t="s">
        <v>111</v>
      </c>
      <c r="C219" s="2" t="s">
        <v>369</v>
      </c>
      <c r="D219" s="2"/>
      <c r="E219" s="70">
        <f>E220+E221</f>
        <v>62619.975999999995</v>
      </c>
    </row>
    <row r="220" spans="1:6" ht="48" customHeight="1" x14ac:dyDescent="0.3">
      <c r="A220" s="43"/>
      <c r="B220" s="15" t="s">
        <v>129</v>
      </c>
      <c r="C220" s="2" t="s">
        <v>369</v>
      </c>
      <c r="D220" s="2" t="s">
        <v>128</v>
      </c>
      <c r="E220" s="70">
        <f>Ведомственная!J534</f>
        <v>52220.245999999999</v>
      </c>
    </row>
    <row r="221" spans="1:6" ht="25.5" customHeight="1" x14ac:dyDescent="0.3">
      <c r="A221" s="43"/>
      <c r="B221" s="241" t="s">
        <v>137</v>
      </c>
      <c r="C221" s="2" t="s">
        <v>369</v>
      </c>
      <c r="D221" s="2" t="s">
        <v>135</v>
      </c>
      <c r="E221" s="70">
        <f>Ведомственная!J535</f>
        <v>10399.73</v>
      </c>
    </row>
    <row r="222" spans="1:6" ht="48" customHeight="1" x14ac:dyDescent="0.3">
      <c r="A222" s="43"/>
      <c r="B222" s="126" t="s">
        <v>192</v>
      </c>
      <c r="C222" s="247" t="s">
        <v>366</v>
      </c>
      <c r="D222" s="98"/>
      <c r="E222" s="252">
        <f>E223+E224+E225</f>
        <v>142414.20000000001</v>
      </c>
    </row>
    <row r="223" spans="1:6" ht="49.5" customHeight="1" x14ac:dyDescent="0.3">
      <c r="A223" s="43"/>
      <c r="B223" s="239" t="s">
        <v>120</v>
      </c>
      <c r="C223" s="247" t="s">
        <v>366</v>
      </c>
      <c r="D223" s="98" t="s">
        <v>94</v>
      </c>
      <c r="E223" s="70">
        <f>Ведомственная!J565</f>
        <v>518.70000000000005</v>
      </c>
    </row>
    <row r="224" spans="1:6" ht="45" customHeight="1" x14ac:dyDescent="0.3">
      <c r="A224" s="43"/>
      <c r="B224" s="214" t="s">
        <v>129</v>
      </c>
      <c r="C224" s="247" t="s">
        <v>366</v>
      </c>
      <c r="D224" s="98" t="s">
        <v>128</v>
      </c>
      <c r="E224" s="70">
        <f>Ведомственная!J509+Ведомственная!J489+Ведомственная!J537</f>
        <v>134682.27809000001</v>
      </c>
    </row>
    <row r="225" spans="1:5" ht="31.5" customHeight="1" x14ac:dyDescent="0.3">
      <c r="A225" s="43"/>
      <c r="B225" s="241" t="s">
        <v>136</v>
      </c>
      <c r="C225" s="247" t="s">
        <v>366</v>
      </c>
      <c r="D225" s="98" t="s">
        <v>135</v>
      </c>
      <c r="E225" s="70">
        <f>Ведомственная!J510+Ведомственная!J538+Ведомственная!J490</f>
        <v>7213.2219100000002</v>
      </c>
    </row>
    <row r="226" spans="1:5" ht="126" customHeight="1" x14ac:dyDescent="0.3">
      <c r="A226" s="43"/>
      <c r="B226" s="323" t="s">
        <v>167</v>
      </c>
      <c r="C226" s="31" t="s">
        <v>377</v>
      </c>
      <c r="D226" s="31"/>
      <c r="E226" s="70">
        <f>E227</f>
        <v>15925.6</v>
      </c>
    </row>
    <row r="227" spans="1:5" ht="42" customHeight="1" x14ac:dyDescent="0.3">
      <c r="A227" s="43"/>
      <c r="B227" s="129" t="s">
        <v>131</v>
      </c>
      <c r="C227" s="31" t="s">
        <v>377</v>
      </c>
      <c r="D227" s="31" t="s">
        <v>130</v>
      </c>
      <c r="E227" s="70">
        <f>Ведомственная!J585</f>
        <v>15925.6</v>
      </c>
    </row>
    <row r="228" spans="1:5" ht="152.25" customHeight="1" x14ac:dyDescent="0.3">
      <c r="A228" s="43"/>
      <c r="B228" s="241" t="s">
        <v>610</v>
      </c>
      <c r="C228" s="2" t="s">
        <v>367</v>
      </c>
      <c r="D228" s="2"/>
      <c r="E228" s="70">
        <f>E229</f>
        <v>8709.6</v>
      </c>
    </row>
    <row r="229" spans="1:5" ht="42" customHeight="1" x14ac:dyDescent="0.3">
      <c r="A229" s="43"/>
      <c r="B229" s="13" t="s">
        <v>129</v>
      </c>
      <c r="C229" s="2" t="s">
        <v>367</v>
      </c>
      <c r="D229" s="2" t="s">
        <v>128</v>
      </c>
      <c r="E229" s="70">
        <f>Ведомственная!J514+Ведомственная!J492</f>
        <v>8709.6</v>
      </c>
    </row>
    <row r="230" spans="1:5" ht="105" customHeight="1" x14ac:dyDescent="0.3">
      <c r="A230" s="43"/>
      <c r="B230" s="245" t="s">
        <v>640</v>
      </c>
      <c r="C230" s="2" t="s">
        <v>368</v>
      </c>
      <c r="D230" s="2"/>
      <c r="E230" s="70">
        <f>E232+E233+E231</f>
        <v>807415.4</v>
      </c>
    </row>
    <row r="231" spans="1:5" ht="38.25" customHeight="1" x14ac:dyDescent="0.3">
      <c r="A231" s="43"/>
      <c r="B231" s="125" t="s">
        <v>96</v>
      </c>
      <c r="C231" s="2" t="s">
        <v>368</v>
      </c>
      <c r="D231" s="2" t="s">
        <v>97</v>
      </c>
      <c r="E231" s="70">
        <f>Ведомственная!J567</f>
        <v>4100</v>
      </c>
    </row>
    <row r="232" spans="1:5" ht="24" customHeight="1" x14ac:dyDescent="0.3">
      <c r="A232" s="43"/>
      <c r="B232" s="92" t="s">
        <v>129</v>
      </c>
      <c r="C232" s="2" t="s">
        <v>368</v>
      </c>
      <c r="D232" s="100" t="s">
        <v>128</v>
      </c>
      <c r="E232" s="70">
        <f>Ведомственная!J494+Ведомственная!J516</f>
        <v>754494.4</v>
      </c>
    </row>
    <row r="233" spans="1:5" ht="24" customHeight="1" x14ac:dyDescent="0.3">
      <c r="A233" s="43"/>
      <c r="B233" s="241" t="s">
        <v>136</v>
      </c>
      <c r="C233" s="2" t="s">
        <v>368</v>
      </c>
      <c r="D233" s="55" t="s">
        <v>135</v>
      </c>
      <c r="E233" s="70">
        <f>Ведомственная!J517+Ведомственная!J495</f>
        <v>48821</v>
      </c>
    </row>
    <row r="234" spans="1:5" ht="72" customHeight="1" x14ac:dyDescent="0.3">
      <c r="A234" s="43"/>
      <c r="B234" s="245" t="s">
        <v>117</v>
      </c>
      <c r="C234" s="2" t="s">
        <v>628</v>
      </c>
      <c r="D234" s="55"/>
      <c r="E234" s="252">
        <f>E235+E236</f>
        <v>339880.61300000001</v>
      </c>
    </row>
    <row r="235" spans="1:5" ht="24" customHeight="1" x14ac:dyDescent="0.3">
      <c r="A235" s="43"/>
      <c r="B235" s="92" t="s">
        <v>129</v>
      </c>
      <c r="C235" s="2" t="s">
        <v>628</v>
      </c>
      <c r="D235" s="100" t="s">
        <v>128</v>
      </c>
      <c r="E235" s="70">
        <f>Ведомственная!J519+Ведомственная!J497</f>
        <v>319043.92700000003</v>
      </c>
    </row>
    <row r="236" spans="1:5" ht="33.75" customHeight="1" x14ac:dyDescent="0.3">
      <c r="A236" s="43"/>
      <c r="B236" s="241" t="s">
        <v>136</v>
      </c>
      <c r="C236" s="2" t="s">
        <v>628</v>
      </c>
      <c r="D236" s="55" t="s">
        <v>135</v>
      </c>
      <c r="E236" s="70">
        <f>Ведомственная!J498+Ведомственная!J520</f>
        <v>20836.686000000002</v>
      </c>
    </row>
    <row r="237" spans="1:5" ht="88.5" customHeight="1" x14ac:dyDescent="0.3">
      <c r="A237" s="43"/>
      <c r="B237" s="242" t="s">
        <v>163</v>
      </c>
      <c r="C237" s="31" t="s">
        <v>370</v>
      </c>
      <c r="D237" s="2"/>
      <c r="E237" s="252">
        <f>E238+E239</f>
        <v>2213.1999999999998</v>
      </c>
    </row>
    <row r="238" spans="1:5" ht="43.5" customHeight="1" x14ac:dyDescent="0.3">
      <c r="A238" s="43"/>
      <c r="B238" s="15" t="s">
        <v>129</v>
      </c>
      <c r="C238" s="31" t="s">
        <v>370</v>
      </c>
      <c r="D238" s="2" t="s">
        <v>128</v>
      </c>
      <c r="E238" s="70">
        <f>Ведомственная!J522</f>
        <v>2129.1999999999998</v>
      </c>
    </row>
    <row r="239" spans="1:5" ht="32.25" customHeight="1" x14ac:dyDescent="0.3">
      <c r="A239" s="43"/>
      <c r="B239" s="241" t="s">
        <v>137</v>
      </c>
      <c r="C239" s="31" t="s">
        <v>370</v>
      </c>
      <c r="D239" s="2" t="s">
        <v>135</v>
      </c>
      <c r="E239" s="70">
        <f>Ведомственная!J523</f>
        <v>84</v>
      </c>
    </row>
    <row r="240" spans="1:5" ht="173.25" customHeight="1" x14ac:dyDescent="0.3">
      <c r="A240" s="43"/>
      <c r="B240" s="371" t="s">
        <v>454</v>
      </c>
      <c r="C240" s="31" t="s">
        <v>440</v>
      </c>
      <c r="D240" s="2"/>
      <c r="E240" s="70">
        <f>E241</f>
        <v>1877.9</v>
      </c>
    </row>
    <row r="241" spans="1:5" ht="32.25" customHeight="1" x14ac:dyDescent="0.3">
      <c r="A241" s="43"/>
      <c r="B241" s="15" t="s">
        <v>129</v>
      </c>
      <c r="C241" s="31" t="s">
        <v>440</v>
      </c>
      <c r="D241" s="2" t="s">
        <v>128</v>
      </c>
      <c r="E241" s="70">
        <f>Ведомственная!J525</f>
        <v>1877.9</v>
      </c>
    </row>
    <row r="242" spans="1:5" ht="32.25" customHeight="1" x14ac:dyDescent="0.3">
      <c r="A242" s="43"/>
      <c r="B242" s="406" t="s">
        <v>166</v>
      </c>
      <c r="C242" s="2" t="s">
        <v>374</v>
      </c>
      <c r="D242" s="2"/>
      <c r="E242" s="70">
        <f>E243</f>
        <v>28945</v>
      </c>
    </row>
    <row r="243" spans="1:5" ht="52.5" customHeight="1" x14ac:dyDescent="0.3">
      <c r="A243" s="43"/>
      <c r="B243" s="406" t="s">
        <v>193</v>
      </c>
      <c r="C243" s="102" t="s">
        <v>375</v>
      </c>
      <c r="D243" s="2"/>
      <c r="E243" s="70">
        <f>E244+E245</f>
        <v>28945</v>
      </c>
    </row>
    <row r="244" spans="1:5" ht="32.25" customHeight="1" x14ac:dyDescent="0.3">
      <c r="A244" s="43"/>
      <c r="B244" s="13" t="s">
        <v>129</v>
      </c>
      <c r="C244" s="102" t="s">
        <v>375</v>
      </c>
      <c r="D244" s="2" t="s">
        <v>128</v>
      </c>
      <c r="E244" s="70">
        <f>Ведомственная!J570</f>
        <v>28319.200000000001</v>
      </c>
    </row>
    <row r="245" spans="1:5" ht="32.25" customHeight="1" x14ac:dyDescent="0.3">
      <c r="A245" s="43"/>
      <c r="B245" s="13" t="s">
        <v>137</v>
      </c>
      <c r="C245" s="102" t="s">
        <v>375</v>
      </c>
      <c r="D245" s="2" t="s">
        <v>135</v>
      </c>
      <c r="E245" s="70">
        <f>Ведомственная!J571</f>
        <v>625.79999999999995</v>
      </c>
    </row>
    <row r="246" spans="1:5" ht="68.25" customHeight="1" x14ac:dyDescent="0.3">
      <c r="A246" s="43"/>
      <c r="B246" s="407" t="s">
        <v>164</v>
      </c>
      <c r="C246" s="2" t="s">
        <v>371</v>
      </c>
      <c r="D246" s="2"/>
      <c r="E246" s="70">
        <f>E247+E251</f>
        <v>66255.061999999991</v>
      </c>
    </row>
    <row r="247" spans="1:5" ht="43.5" customHeight="1" x14ac:dyDescent="0.3">
      <c r="A247" s="43"/>
      <c r="B247" s="239" t="s">
        <v>107</v>
      </c>
      <c r="C247" s="2" t="s">
        <v>376</v>
      </c>
      <c r="D247" s="2"/>
      <c r="E247" s="70">
        <f>E248+E249+E250</f>
        <v>9956.3970000000008</v>
      </c>
    </row>
    <row r="248" spans="1:5" ht="40.5" customHeight="1" x14ac:dyDescent="0.3">
      <c r="A248" s="43"/>
      <c r="B248" s="240" t="s">
        <v>119</v>
      </c>
      <c r="C248" s="2" t="s">
        <v>376</v>
      </c>
      <c r="D248" s="2" t="s">
        <v>93</v>
      </c>
      <c r="E248" s="70">
        <f>Ведомственная!J574</f>
        <v>9098</v>
      </c>
    </row>
    <row r="249" spans="1:5" ht="46.5" customHeight="1" x14ac:dyDescent="0.3">
      <c r="A249" s="43"/>
      <c r="B249" s="239" t="s">
        <v>120</v>
      </c>
      <c r="C249" s="2" t="s">
        <v>376</v>
      </c>
      <c r="D249" s="2" t="s">
        <v>94</v>
      </c>
      <c r="E249" s="70">
        <f>Ведомственная!J575</f>
        <v>836.6</v>
      </c>
    </row>
    <row r="250" spans="1:5" ht="34.5" customHeight="1" x14ac:dyDescent="0.3">
      <c r="A250" s="43"/>
      <c r="B250" s="239" t="s">
        <v>215</v>
      </c>
      <c r="C250" s="2" t="s">
        <v>376</v>
      </c>
      <c r="D250" s="2" t="s">
        <v>95</v>
      </c>
      <c r="E250" s="70">
        <f>Ведомственная!J576</f>
        <v>21.796999999999997</v>
      </c>
    </row>
    <row r="251" spans="1:5" ht="34.5" customHeight="1" x14ac:dyDescent="0.3">
      <c r="A251" s="43"/>
      <c r="B251" s="122" t="s">
        <v>18</v>
      </c>
      <c r="C251" s="2" t="s">
        <v>372</v>
      </c>
      <c r="D251" s="2"/>
      <c r="E251" s="70">
        <f>E252+E253+E254+E255</f>
        <v>56298.664999999994</v>
      </c>
    </row>
    <row r="252" spans="1:5" ht="34.5" customHeight="1" x14ac:dyDescent="0.3">
      <c r="A252" s="43"/>
      <c r="B252" s="125" t="s">
        <v>96</v>
      </c>
      <c r="C252" s="12" t="s">
        <v>372</v>
      </c>
      <c r="D252" s="12" t="s">
        <v>97</v>
      </c>
      <c r="E252" s="70">
        <f>Ведомственная!J578</f>
        <v>43815.4</v>
      </c>
    </row>
    <row r="253" spans="1:5" ht="43.5" customHeight="1" x14ac:dyDescent="0.3">
      <c r="A253" s="43"/>
      <c r="B253" s="239" t="s">
        <v>120</v>
      </c>
      <c r="C253" s="2" t="s">
        <v>372</v>
      </c>
      <c r="D253" s="2" t="s">
        <v>94</v>
      </c>
      <c r="E253" s="70">
        <f>Ведомственная!J579</f>
        <v>12088.85</v>
      </c>
    </row>
    <row r="254" spans="1:5" ht="34.5" customHeight="1" x14ac:dyDescent="0.3">
      <c r="A254" s="43"/>
      <c r="B254" s="13" t="s">
        <v>129</v>
      </c>
      <c r="C254" s="2" t="s">
        <v>372</v>
      </c>
      <c r="D254" s="31" t="s">
        <v>128</v>
      </c>
      <c r="E254" s="70">
        <f>Ведомственная!J547</f>
        <v>94.2</v>
      </c>
    </row>
    <row r="255" spans="1:5" ht="34.5" customHeight="1" x14ac:dyDescent="0.3">
      <c r="A255" s="43"/>
      <c r="B255" s="122" t="s">
        <v>215</v>
      </c>
      <c r="C255" s="12" t="s">
        <v>372</v>
      </c>
      <c r="D255" s="12" t="s">
        <v>95</v>
      </c>
      <c r="E255" s="70">
        <f>Ведомственная!J580</f>
        <v>300.21500000000003</v>
      </c>
    </row>
    <row r="256" spans="1:5" ht="48" customHeight="1" x14ac:dyDescent="0.3">
      <c r="A256" s="287" t="s">
        <v>209</v>
      </c>
      <c r="B256" s="288" t="s">
        <v>165</v>
      </c>
      <c r="C256" s="263" t="s">
        <v>319</v>
      </c>
      <c r="D256" s="289"/>
      <c r="E256" s="264">
        <f>E257</f>
        <v>7821.2999999999993</v>
      </c>
    </row>
    <row r="257" spans="1:5" ht="63" customHeight="1" x14ac:dyDescent="0.3">
      <c r="A257" s="39"/>
      <c r="B257" s="152" t="s">
        <v>141</v>
      </c>
      <c r="C257" s="2" t="s">
        <v>349</v>
      </c>
      <c r="D257" s="8"/>
      <c r="E257" s="70">
        <f>E258+E265+E261+E263</f>
        <v>7821.2999999999993</v>
      </c>
    </row>
    <row r="258" spans="1:5" ht="68.25" customHeight="1" x14ac:dyDescent="0.3">
      <c r="A258" s="39"/>
      <c r="B258" s="156" t="s">
        <v>191</v>
      </c>
      <c r="C258" s="12" t="s">
        <v>351</v>
      </c>
      <c r="D258" s="31"/>
      <c r="E258" s="70">
        <f>E259+E260</f>
        <v>4103.5999999999995</v>
      </c>
    </row>
    <row r="259" spans="1:5" ht="68.25" customHeight="1" x14ac:dyDescent="0.3">
      <c r="A259" s="39"/>
      <c r="B259" s="254" t="s">
        <v>120</v>
      </c>
      <c r="C259" s="12" t="s">
        <v>351</v>
      </c>
      <c r="D259" s="31" t="s">
        <v>94</v>
      </c>
      <c r="E259" s="70">
        <f>Ведомственная!J275+Ведомственная!J697</f>
        <v>606.4</v>
      </c>
    </row>
    <row r="260" spans="1:5" ht="39" customHeight="1" x14ac:dyDescent="0.3">
      <c r="A260" s="39"/>
      <c r="B260" s="5" t="s">
        <v>129</v>
      </c>
      <c r="C260" s="12" t="s">
        <v>351</v>
      </c>
      <c r="D260" s="32" t="s">
        <v>128</v>
      </c>
      <c r="E260" s="70">
        <f>Ведомственная!J552</f>
        <v>3497.2</v>
      </c>
    </row>
    <row r="261" spans="1:5" ht="39" customHeight="1" x14ac:dyDescent="0.3">
      <c r="A261" s="39"/>
      <c r="B261" s="251" t="s">
        <v>445</v>
      </c>
      <c r="C261" s="12" t="s">
        <v>444</v>
      </c>
      <c r="D261" s="32"/>
      <c r="E261" s="70">
        <f>E262</f>
        <v>0</v>
      </c>
    </row>
    <row r="262" spans="1:5" ht="39" customHeight="1" x14ac:dyDescent="0.3">
      <c r="A262" s="39"/>
      <c r="B262" s="5" t="s">
        <v>129</v>
      </c>
      <c r="C262" s="12" t="s">
        <v>444</v>
      </c>
      <c r="D262" s="32" t="s">
        <v>128</v>
      </c>
      <c r="E262" s="70">
        <f>Ведомственная!J554</f>
        <v>0</v>
      </c>
    </row>
    <row r="263" spans="1:5" ht="39" customHeight="1" x14ac:dyDescent="0.3">
      <c r="A263" s="39"/>
      <c r="B263" s="251" t="s">
        <v>685</v>
      </c>
      <c r="C263" s="12" t="s">
        <v>683</v>
      </c>
      <c r="D263" s="32"/>
      <c r="E263" s="70">
        <f>E264</f>
        <v>3129</v>
      </c>
    </row>
    <row r="264" spans="1:5" ht="39" customHeight="1" x14ac:dyDescent="0.3">
      <c r="A264" s="39"/>
      <c r="B264" s="5" t="s">
        <v>129</v>
      </c>
      <c r="C264" s="12" t="s">
        <v>683</v>
      </c>
      <c r="D264" s="32" t="s">
        <v>128</v>
      </c>
      <c r="E264" s="70">
        <f>Ведомственная!J556</f>
        <v>3129</v>
      </c>
    </row>
    <row r="265" spans="1:5" ht="35.25" customHeight="1" x14ac:dyDescent="0.3">
      <c r="A265" s="39"/>
      <c r="B265" s="156" t="s">
        <v>615</v>
      </c>
      <c r="C265" s="140" t="s">
        <v>350</v>
      </c>
      <c r="D265" s="140"/>
      <c r="E265" s="70">
        <f>E266+E267</f>
        <v>588.70000000000005</v>
      </c>
    </row>
    <row r="266" spans="1:5" ht="46.5" customHeight="1" x14ac:dyDescent="0.3">
      <c r="A266" s="39"/>
      <c r="B266" s="256" t="s">
        <v>119</v>
      </c>
      <c r="C266" s="140" t="s">
        <v>350</v>
      </c>
      <c r="D266" s="140" t="s">
        <v>93</v>
      </c>
      <c r="E266" s="70">
        <f>Ведомственная!J719</f>
        <v>512.70000000000005</v>
      </c>
    </row>
    <row r="267" spans="1:5" ht="46.5" customHeight="1" x14ac:dyDescent="0.3">
      <c r="A267" s="39"/>
      <c r="B267" s="141" t="s">
        <v>120</v>
      </c>
      <c r="C267" s="140" t="s">
        <v>350</v>
      </c>
      <c r="D267" s="140" t="s">
        <v>94</v>
      </c>
      <c r="E267" s="70">
        <f>Ведомственная!J720</f>
        <v>76</v>
      </c>
    </row>
    <row r="268" spans="1:5" ht="65.25" customHeight="1" x14ac:dyDescent="0.3">
      <c r="A268" s="290" t="s">
        <v>210</v>
      </c>
      <c r="B268" s="266" t="s">
        <v>232</v>
      </c>
      <c r="C268" s="263" t="s">
        <v>335</v>
      </c>
      <c r="D268" s="291"/>
      <c r="E268" s="264">
        <f>E269+E273</f>
        <v>18165.800000000003</v>
      </c>
    </row>
    <row r="269" spans="1:5" ht="63" customHeight="1" x14ac:dyDescent="0.3">
      <c r="A269" s="292"/>
      <c r="B269" s="293" t="s">
        <v>151</v>
      </c>
      <c r="C269" s="102" t="s">
        <v>336</v>
      </c>
      <c r="D269" s="102"/>
      <c r="E269" s="252">
        <f>E270</f>
        <v>7107</v>
      </c>
    </row>
    <row r="270" spans="1:5" ht="66" customHeight="1" x14ac:dyDescent="0.3">
      <c r="A270" s="292"/>
      <c r="B270" s="293" t="s">
        <v>152</v>
      </c>
      <c r="C270" s="102" t="s">
        <v>337</v>
      </c>
      <c r="D270" s="102"/>
      <c r="E270" s="252">
        <f>E271+E272</f>
        <v>7107</v>
      </c>
    </row>
    <row r="271" spans="1:5" ht="48.75" customHeight="1" x14ac:dyDescent="0.3">
      <c r="A271" s="292"/>
      <c r="B271" s="141" t="s">
        <v>120</v>
      </c>
      <c r="C271" s="102" t="s">
        <v>337</v>
      </c>
      <c r="D271" s="102" t="s">
        <v>94</v>
      </c>
      <c r="E271" s="252">
        <f>Ведомственная!J677</f>
        <v>1107</v>
      </c>
    </row>
    <row r="272" spans="1:5" ht="36" customHeight="1" x14ac:dyDescent="0.3">
      <c r="A272" s="292"/>
      <c r="B272" s="489" t="s">
        <v>134</v>
      </c>
      <c r="C272" s="2" t="s">
        <v>337</v>
      </c>
      <c r="D272" s="2" t="s">
        <v>133</v>
      </c>
      <c r="E272" s="252">
        <f>Ведомственная!J678</f>
        <v>6000</v>
      </c>
    </row>
    <row r="273" spans="1:5" ht="30" customHeight="1" x14ac:dyDescent="0.3">
      <c r="A273" s="292"/>
      <c r="B273" s="156" t="s">
        <v>144</v>
      </c>
      <c r="C273" s="102" t="s">
        <v>338</v>
      </c>
      <c r="D273" s="102"/>
      <c r="E273" s="252">
        <f>E274+E278</f>
        <v>11058.800000000001</v>
      </c>
    </row>
    <row r="274" spans="1:5" ht="39.75" customHeight="1" x14ac:dyDescent="0.3">
      <c r="A274" s="292"/>
      <c r="B274" s="141" t="s">
        <v>107</v>
      </c>
      <c r="C274" s="490" t="s">
        <v>339</v>
      </c>
      <c r="D274" s="102"/>
      <c r="E274" s="252">
        <f>E275+E276+E277</f>
        <v>1599.1</v>
      </c>
    </row>
    <row r="275" spans="1:5" ht="48.75" customHeight="1" x14ac:dyDescent="0.3">
      <c r="A275" s="292"/>
      <c r="B275" s="256" t="s">
        <v>119</v>
      </c>
      <c r="C275" s="490" t="s">
        <v>339</v>
      </c>
      <c r="D275" s="102" t="s">
        <v>93</v>
      </c>
      <c r="E275" s="252">
        <f>Ведомственная!J688</f>
        <v>1539.1</v>
      </c>
    </row>
    <row r="276" spans="1:5" ht="36" customHeight="1" x14ac:dyDescent="0.3">
      <c r="A276" s="292"/>
      <c r="B276" s="141" t="s">
        <v>120</v>
      </c>
      <c r="C276" s="490" t="s">
        <v>339</v>
      </c>
      <c r="D276" s="102" t="s">
        <v>94</v>
      </c>
      <c r="E276" s="252">
        <f>Ведомственная!J689</f>
        <v>59</v>
      </c>
    </row>
    <row r="277" spans="1:5" ht="32.25" customHeight="1" x14ac:dyDescent="0.3">
      <c r="A277" s="292"/>
      <c r="B277" s="132" t="s">
        <v>215</v>
      </c>
      <c r="C277" s="490" t="s">
        <v>339</v>
      </c>
      <c r="D277" s="102" t="s">
        <v>95</v>
      </c>
      <c r="E277" s="252">
        <f>Ведомственная!J690</f>
        <v>1</v>
      </c>
    </row>
    <row r="278" spans="1:5" ht="39.75" customHeight="1" x14ac:dyDescent="0.3">
      <c r="A278" s="292"/>
      <c r="B278" s="156" t="s">
        <v>111</v>
      </c>
      <c r="C278" s="102" t="s">
        <v>340</v>
      </c>
      <c r="D278" s="102"/>
      <c r="E278" s="252">
        <f>E279+E280+E281</f>
        <v>9459.7000000000007</v>
      </c>
    </row>
    <row r="279" spans="1:5" ht="35.25" customHeight="1" x14ac:dyDescent="0.3">
      <c r="A279" s="292"/>
      <c r="B279" s="125" t="s">
        <v>99</v>
      </c>
      <c r="C279" s="102" t="s">
        <v>340</v>
      </c>
      <c r="D279" s="35" t="s">
        <v>97</v>
      </c>
      <c r="E279" s="252">
        <f>Ведомственная!J681</f>
        <v>7754.7</v>
      </c>
    </row>
    <row r="280" spans="1:5" ht="58.5" customHeight="1" x14ac:dyDescent="0.3">
      <c r="A280" s="292"/>
      <c r="B280" s="122" t="s">
        <v>120</v>
      </c>
      <c r="C280" s="102" t="s">
        <v>340</v>
      </c>
      <c r="D280" s="2" t="s">
        <v>94</v>
      </c>
      <c r="E280" s="252">
        <f>Ведомственная!J682</f>
        <v>1630.9</v>
      </c>
    </row>
    <row r="281" spans="1:5" ht="28.5" customHeight="1" x14ac:dyDescent="0.3">
      <c r="A281" s="292"/>
      <c r="B281" s="122" t="s">
        <v>215</v>
      </c>
      <c r="C281" s="102" t="s">
        <v>340</v>
      </c>
      <c r="D281" s="2" t="s">
        <v>95</v>
      </c>
      <c r="E281" s="252">
        <f>Ведомственная!J683</f>
        <v>74.099999999999994</v>
      </c>
    </row>
    <row r="282" spans="1:5" ht="42" customHeight="1" x14ac:dyDescent="0.3">
      <c r="A282" s="290" t="s">
        <v>211</v>
      </c>
      <c r="B282" s="284" t="s">
        <v>156</v>
      </c>
      <c r="C282" s="269" t="s">
        <v>379</v>
      </c>
      <c r="D282" s="280"/>
      <c r="E282" s="264">
        <f>E283+E288+E298+E303+E309</f>
        <v>149557.147</v>
      </c>
    </row>
    <row r="283" spans="1:5" ht="42" customHeight="1" x14ac:dyDescent="0.3">
      <c r="A283" s="39"/>
      <c r="B283" s="377" t="s">
        <v>456</v>
      </c>
      <c r="C283" s="55" t="s">
        <v>389</v>
      </c>
      <c r="D283" s="2"/>
      <c r="E283" s="70">
        <f>E284</f>
        <v>7283.5</v>
      </c>
    </row>
    <row r="284" spans="1:5" ht="34.5" customHeight="1" x14ac:dyDescent="0.3">
      <c r="A284" s="39"/>
      <c r="B284" s="377" t="s">
        <v>458</v>
      </c>
      <c r="C284" s="2" t="s">
        <v>390</v>
      </c>
      <c r="D284" s="2"/>
      <c r="E284" s="70">
        <f>E285+E287+E286</f>
        <v>7283.5</v>
      </c>
    </row>
    <row r="285" spans="1:5" ht="42" customHeight="1" x14ac:dyDescent="0.3">
      <c r="A285" s="39"/>
      <c r="B285" s="122" t="s">
        <v>120</v>
      </c>
      <c r="C285" s="2" t="s">
        <v>390</v>
      </c>
      <c r="D285" s="2" t="s">
        <v>94</v>
      </c>
      <c r="E285" s="70">
        <f>Ведомственная!J611</f>
        <v>6845.5</v>
      </c>
    </row>
    <row r="286" spans="1:5" ht="30.75" customHeight="1" x14ac:dyDescent="0.3">
      <c r="A286" s="39"/>
      <c r="B286" s="122" t="s">
        <v>443</v>
      </c>
      <c r="C286" s="2" t="s">
        <v>390</v>
      </c>
      <c r="D286" s="2" t="s">
        <v>442</v>
      </c>
      <c r="E286" s="70">
        <f>Ведомственная!J612</f>
        <v>18</v>
      </c>
    </row>
    <row r="287" spans="1:5" ht="42" customHeight="1" x14ac:dyDescent="0.3">
      <c r="A287" s="39"/>
      <c r="B287" s="122" t="s">
        <v>129</v>
      </c>
      <c r="C287" s="2" t="s">
        <v>390</v>
      </c>
      <c r="D287" s="2" t="s">
        <v>128</v>
      </c>
      <c r="E287" s="70">
        <f>Ведомственная!J613</f>
        <v>420</v>
      </c>
    </row>
    <row r="288" spans="1:5" ht="42" customHeight="1" x14ac:dyDescent="0.3">
      <c r="A288" s="39"/>
      <c r="B288" s="123" t="s">
        <v>461</v>
      </c>
      <c r="C288" s="100" t="s">
        <v>380</v>
      </c>
      <c r="D288" s="31"/>
      <c r="E288" s="70">
        <f>E289+E296+E294+E292</f>
        <v>32385.199999999997</v>
      </c>
    </row>
    <row r="289" spans="1:5" ht="64.5" customHeight="1" x14ac:dyDescent="0.3">
      <c r="A289" s="33"/>
      <c r="B289" s="377" t="s">
        <v>460</v>
      </c>
      <c r="C289" s="100" t="s">
        <v>381</v>
      </c>
      <c r="D289" s="31"/>
      <c r="E289" s="70">
        <f>E290+E291</f>
        <v>11231.8</v>
      </c>
    </row>
    <row r="290" spans="1:5" ht="47.25" customHeight="1" x14ac:dyDescent="0.3">
      <c r="A290" s="33"/>
      <c r="B290" s="122" t="s">
        <v>120</v>
      </c>
      <c r="C290" s="100" t="s">
        <v>381</v>
      </c>
      <c r="D290" s="31" t="s">
        <v>94</v>
      </c>
      <c r="E290" s="70">
        <f>Ведомственная!J616</f>
        <v>105</v>
      </c>
    </row>
    <row r="291" spans="1:5" ht="27.75" customHeight="1" x14ac:dyDescent="0.3">
      <c r="A291" s="33"/>
      <c r="B291" s="122" t="s">
        <v>129</v>
      </c>
      <c r="C291" s="100" t="s">
        <v>381</v>
      </c>
      <c r="D291" s="97" t="s">
        <v>128</v>
      </c>
      <c r="E291" s="70">
        <f>Ведомственная!J617+Ведомственная!J597</f>
        <v>11126.8</v>
      </c>
    </row>
    <row r="292" spans="1:5" ht="78.75" customHeight="1" x14ac:dyDescent="0.3">
      <c r="A292" s="33"/>
      <c r="B292" s="141" t="s">
        <v>532</v>
      </c>
      <c r="C292" s="31" t="s">
        <v>531</v>
      </c>
      <c r="D292" s="32"/>
      <c r="E292" s="70">
        <f>E293</f>
        <v>0</v>
      </c>
    </row>
    <row r="293" spans="1:5" ht="27.75" customHeight="1" x14ac:dyDescent="0.3">
      <c r="A293" s="33"/>
      <c r="B293" s="474" t="s">
        <v>129</v>
      </c>
      <c r="C293" s="31" t="s">
        <v>531</v>
      </c>
      <c r="D293" s="32" t="s">
        <v>128</v>
      </c>
      <c r="E293" s="70">
        <f>Ведомственная!J619</f>
        <v>0</v>
      </c>
    </row>
    <row r="294" spans="1:5" ht="49.5" customHeight="1" x14ac:dyDescent="0.3">
      <c r="A294" s="33"/>
      <c r="B294" s="141" t="s">
        <v>684</v>
      </c>
      <c r="C294" s="31" t="s">
        <v>470</v>
      </c>
      <c r="D294" s="32"/>
      <c r="E294" s="70">
        <f>E295</f>
        <v>20536.5</v>
      </c>
    </row>
    <row r="295" spans="1:5" ht="27.75" customHeight="1" x14ac:dyDescent="0.3">
      <c r="A295" s="33"/>
      <c r="B295" s="141" t="s">
        <v>129</v>
      </c>
      <c r="C295" s="31" t="s">
        <v>470</v>
      </c>
      <c r="D295" s="32" t="s">
        <v>128</v>
      </c>
      <c r="E295" s="70">
        <f>Ведомственная!J621</f>
        <v>20536.5</v>
      </c>
    </row>
    <row r="296" spans="1:5" ht="156.75" customHeight="1" x14ac:dyDescent="0.3">
      <c r="A296" s="33"/>
      <c r="B296" s="460" t="s">
        <v>610</v>
      </c>
      <c r="C296" s="2" t="s">
        <v>382</v>
      </c>
      <c r="D296" s="2"/>
      <c r="E296" s="70">
        <f>E297</f>
        <v>616.9</v>
      </c>
    </row>
    <row r="297" spans="1:5" ht="27.75" customHeight="1" x14ac:dyDescent="0.3">
      <c r="A297" s="33"/>
      <c r="B297" s="122" t="s">
        <v>129</v>
      </c>
      <c r="C297" s="2" t="s">
        <v>382</v>
      </c>
      <c r="D297" s="102" t="s">
        <v>128</v>
      </c>
      <c r="E297" s="70">
        <f>Ведомственная!J599</f>
        <v>616.9</v>
      </c>
    </row>
    <row r="298" spans="1:5" ht="40.5" customHeight="1" x14ac:dyDescent="0.3">
      <c r="A298" s="33"/>
      <c r="B298" s="122" t="s">
        <v>194</v>
      </c>
      <c r="C298" s="100" t="s">
        <v>383</v>
      </c>
      <c r="D298" s="97"/>
      <c r="E298" s="70">
        <f>E299</f>
        <v>43620.2</v>
      </c>
    </row>
    <row r="299" spans="1:5" ht="46.5" customHeight="1" x14ac:dyDescent="0.3">
      <c r="A299" s="33"/>
      <c r="B299" s="122" t="s">
        <v>195</v>
      </c>
      <c r="C299" s="100" t="s">
        <v>384</v>
      </c>
      <c r="D299" s="97"/>
      <c r="E299" s="70">
        <f>E302+E301+E300</f>
        <v>43620.2</v>
      </c>
    </row>
    <row r="300" spans="1:5" ht="46.5" customHeight="1" x14ac:dyDescent="0.3">
      <c r="A300" s="33"/>
      <c r="B300" s="122" t="s">
        <v>120</v>
      </c>
      <c r="C300" s="100" t="s">
        <v>384</v>
      </c>
      <c r="D300" s="97" t="s">
        <v>94</v>
      </c>
      <c r="E300" s="70">
        <f>Ведомственная!J624</f>
        <v>50</v>
      </c>
    </row>
    <row r="301" spans="1:5" ht="46.5" customHeight="1" x14ac:dyDescent="0.3">
      <c r="A301" s="33"/>
      <c r="B301" s="122" t="s">
        <v>134</v>
      </c>
      <c r="C301" s="100" t="s">
        <v>384</v>
      </c>
      <c r="D301" s="97" t="s">
        <v>133</v>
      </c>
      <c r="E301" s="70">
        <f>Ведомственная!J625</f>
        <v>800</v>
      </c>
    </row>
    <row r="302" spans="1:5" ht="32.25" customHeight="1" x14ac:dyDescent="0.3">
      <c r="A302" s="33"/>
      <c r="B302" s="122" t="s">
        <v>129</v>
      </c>
      <c r="C302" s="100" t="s">
        <v>384</v>
      </c>
      <c r="D302" s="97" t="s">
        <v>128</v>
      </c>
      <c r="E302" s="70">
        <f>Ведомственная!J626+Ведомственная!J602</f>
        <v>42770.2</v>
      </c>
    </row>
    <row r="303" spans="1:5" ht="61.5" customHeight="1" x14ac:dyDescent="0.3">
      <c r="A303" s="33"/>
      <c r="B303" s="124" t="s">
        <v>157</v>
      </c>
      <c r="C303" s="2" t="s">
        <v>385</v>
      </c>
      <c r="D303" s="2"/>
      <c r="E303" s="70">
        <f>E304</f>
        <v>63317.046999999999</v>
      </c>
    </row>
    <row r="304" spans="1:5" ht="46.5" customHeight="1" x14ac:dyDescent="0.3">
      <c r="A304" s="33"/>
      <c r="B304" s="124" t="s">
        <v>111</v>
      </c>
      <c r="C304" s="2" t="s">
        <v>386</v>
      </c>
      <c r="D304" s="2"/>
      <c r="E304" s="70">
        <f>E305+E306+E307+E308</f>
        <v>63317.046999999999</v>
      </c>
    </row>
    <row r="305" spans="1:6" ht="46.5" customHeight="1" x14ac:dyDescent="0.3">
      <c r="A305" s="33"/>
      <c r="B305" s="125" t="s">
        <v>99</v>
      </c>
      <c r="C305" s="2" t="s">
        <v>386</v>
      </c>
      <c r="D305" s="35" t="s">
        <v>97</v>
      </c>
      <c r="E305" s="70">
        <f>Ведомственная!J634</f>
        <v>3657.6</v>
      </c>
    </row>
    <row r="306" spans="1:6" ht="46.5" customHeight="1" x14ac:dyDescent="0.3">
      <c r="A306" s="33"/>
      <c r="B306" s="122" t="s">
        <v>120</v>
      </c>
      <c r="C306" s="2" t="s">
        <v>386</v>
      </c>
      <c r="D306" s="2" t="s">
        <v>94</v>
      </c>
      <c r="E306" s="70">
        <f>Ведомственная!J635</f>
        <v>1459.2</v>
      </c>
    </row>
    <row r="307" spans="1:6" ht="33" customHeight="1" x14ac:dyDescent="0.3">
      <c r="A307" s="33"/>
      <c r="B307" s="92" t="s">
        <v>129</v>
      </c>
      <c r="C307" s="2" t="s">
        <v>386</v>
      </c>
      <c r="D307" s="2" t="s">
        <v>128</v>
      </c>
      <c r="E307" s="70">
        <f>Ведомственная!J629+Ведомственная!J605</f>
        <v>58193.846999999994</v>
      </c>
    </row>
    <row r="308" spans="1:6" ht="39" customHeight="1" x14ac:dyDescent="0.3">
      <c r="A308" s="33"/>
      <c r="B308" s="122" t="s">
        <v>215</v>
      </c>
      <c r="C308" s="2" t="s">
        <v>386</v>
      </c>
      <c r="D308" s="2" t="s">
        <v>95</v>
      </c>
      <c r="E308" s="70">
        <f>Ведомственная!J636</f>
        <v>6.4</v>
      </c>
    </row>
    <row r="309" spans="1:6" ht="54.75" customHeight="1" x14ac:dyDescent="0.3">
      <c r="A309" s="33"/>
      <c r="B309" s="124" t="s">
        <v>603</v>
      </c>
      <c r="C309" s="35" t="s">
        <v>387</v>
      </c>
      <c r="D309" s="2"/>
      <c r="E309" s="70">
        <f>E310</f>
        <v>2951.2</v>
      </c>
    </row>
    <row r="310" spans="1:6" ht="43.5" customHeight="1" x14ac:dyDescent="0.3">
      <c r="A310" s="33"/>
      <c r="B310" s="124" t="s">
        <v>107</v>
      </c>
      <c r="C310" s="35" t="s">
        <v>388</v>
      </c>
      <c r="D310" s="31"/>
      <c r="E310" s="70">
        <f>E311+E312+E313</f>
        <v>2951.2</v>
      </c>
    </row>
    <row r="311" spans="1:6" ht="53.25" customHeight="1" x14ac:dyDescent="0.3">
      <c r="A311" s="33"/>
      <c r="B311" s="125" t="s">
        <v>119</v>
      </c>
      <c r="C311" s="35" t="s">
        <v>388</v>
      </c>
      <c r="D311" s="31" t="s">
        <v>93</v>
      </c>
      <c r="E311" s="70">
        <f>Ведомственная!J639</f>
        <v>2781.7</v>
      </c>
    </row>
    <row r="312" spans="1:6" ht="49.5" customHeight="1" x14ac:dyDescent="0.3">
      <c r="A312" s="33"/>
      <c r="B312" s="122" t="s">
        <v>120</v>
      </c>
      <c r="C312" s="35" t="s">
        <v>388</v>
      </c>
      <c r="D312" s="118" t="s">
        <v>94</v>
      </c>
      <c r="E312" s="70">
        <f>Ведомственная!J640</f>
        <v>168</v>
      </c>
    </row>
    <row r="313" spans="1:6" ht="39" customHeight="1" x14ac:dyDescent="0.3">
      <c r="A313" s="33"/>
      <c r="B313" s="122" t="s">
        <v>215</v>
      </c>
      <c r="C313" s="35" t="s">
        <v>388</v>
      </c>
      <c r="D313" s="2" t="s">
        <v>95</v>
      </c>
      <c r="E313" s="70">
        <f>Ведомственная!J641</f>
        <v>1.5</v>
      </c>
    </row>
    <row r="314" spans="1:6" ht="84" customHeight="1" x14ac:dyDescent="0.3">
      <c r="A314" s="287" t="s">
        <v>212</v>
      </c>
      <c r="B314" s="268" t="s">
        <v>217</v>
      </c>
      <c r="C314" s="269" t="s">
        <v>321</v>
      </c>
      <c r="D314" s="279"/>
      <c r="E314" s="264">
        <f>E315+E325+E328+E333+E322</f>
        <v>121532.87499999999</v>
      </c>
    </row>
    <row r="315" spans="1:6" ht="55.5" customHeight="1" x14ac:dyDescent="0.3">
      <c r="A315" s="33"/>
      <c r="B315" s="235" t="s">
        <v>127</v>
      </c>
      <c r="C315" s="9" t="s">
        <v>328</v>
      </c>
      <c r="D315" s="9"/>
      <c r="E315" s="70">
        <f>E318+E316+E320</f>
        <v>52629.399999999994</v>
      </c>
    </row>
    <row r="316" spans="1:6" ht="55.5" customHeight="1" x14ac:dyDescent="0.3">
      <c r="A316" s="33"/>
      <c r="B316" s="13" t="s">
        <v>116</v>
      </c>
      <c r="C316" s="9" t="s">
        <v>435</v>
      </c>
      <c r="D316" s="9"/>
      <c r="E316" s="70">
        <f>E317</f>
        <v>6676.7</v>
      </c>
    </row>
    <row r="317" spans="1:6" ht="35.25" customHeight="1" x14ac:dyDescent="0.3">
      <c r="A317" s="33"/>
      <c r="B317" s="15" t="s">
        <v>129</v>
      </c>
      <c r="C317" s="9" t="s">
        <v>435</v>
      </c>
      <c r="D317" s="9" t="s">
        <v>128</v>
      </c>
      <c r="E317" s="70">
        <f>Ведомственная!J295+Ведомственная!J317+Ведомственная!J281</f>
        <v>6676.7</v>
      </c>
    </row>
    <row r="318" spans="1:6" ht="108.75" customHeight="1" x14ac:dyDescent="0.3">
      <c r="A318" s="26"/>
      <c r="B318" s="468" t="s">
        <v>637</v>
      </c>
      <c r="C318" s="9" t="s">
        <v>329</v>
      </c>
      <c r="D318" s="9"/>
      <c r="E318" s="394">
        <f>E319</f>
        <v>37952.699999999997</v>
      </c>
      <c r="F318" s="94"/>
    </row>
    <row r="319" spans="1:6" ht="27" customHeight="1" x14ac:dyDescent="0.3">
      <c r="A319" s="26"/>
      <c r="B319" s="15" t="s">
        <v>129</v>
      </c>
      <c r="C319" s="9" t="s">
        <v>329</v>
      </c>
      <c r="D319" s="9" t="s">
        <v>128</v>
      </c>
      <c r="E319" s="68">
        <f>Ведомственная!J283+Ведомственная!J297+Ведомственная!J319+Ведомственная!J327</f>
        <v>37952.699999999997</v>
      </c>
    </row>
    <row r="320" spans="1:6" ht="165.75" customHeight="1" x14ac:dyDescent="0.3">
      <c r="A320" s="26"/>
      <c r="B320" s="15" t="s">
        <v>616</v>
      </c>
      <c r="C320" s="9" t="s">
        <v>472</v>
      </c>
      <c r="D320" s="9"/>
      <c r="E320" s="68">
        <f>E321</f>
        <v>8000</v>
      </c>
    </row>
    <row r="321" spans="1:5" ht="147.75" customHeight="1" x14ac:dyDescent="0.3">
      <c r="A321" s="26"/>
      <c r="B321" s="15" t="s">
        <v>474</v>
      </c>
      <c r="C321" s="9" t="s">
        <v>472</v>
      </c>
      <c r="D321" s="9" t="s">
        <v>473</v>
      </c>
      <c r="E321" s="68">
        <f>Ведомственная!J299</f>
        <v>8000</v>
      </c>
    </row>
    <row r="322" spans="1:5" ht="81" customHeight="1" x14ac:dyDescent="0.3">
      <c r="A322" s="26"/>
      <c r="B322" s="235" t="s">
        <v>221</v>
      </c>
      <c r="C322" s="102" t="s">
        <v>358</v>
      </c>
      <c r="D322" s="102"/>
      <c r="E322" s="68">
        <f>E323</f>
        <v>502.4</v>
      </c>
    </row>
    <row r="323" spans="1:5" ht="90.75" customHeight="1" x14ac:dyDescent="0.3">
      <c r="A323" s="26"/>
      <c r="B323" s="235" t="s">
        <v>189</v>
      </c>
      <c r="C323" s="55" t="s">
        <v>359</v>
      </c>
      <c r="D323" s="55"/>
      <c r="E323" s="68">
        <f>E324</f>
        <v>502.4</v>
      </c>
    </row>
    <row r="324" spans="1:5" ht="40.5" customHeight="1" x14ac:dyDescent="0.3">
      <c r="A324" s="26"/>
      <c r="B324" s="234" t="s">
        <v>131</v>
      </c>
      <c r="C324" s="55" t="s">
        <v>359</v>
      </c>
      <c r="D324" s="55" t="s">
        <v>130</v>
      </c>
      <c r="E324" s="68">
        <f>Ведомственная!J342</f>
        <v>502.4</v>
      </c>
    </row>
    <row r="325" spans="1:5" ht="175.5" customHeight="1" x14ac:dyDescent="0.3">
      <c r="A325" s="26"/>
      <c r="B325" s="235" t="s">
        <v>609</v>
      </c>
      <c r="C325" s="9" t="s">
        <v>330</v>
      </c>
      <c r="D325" s="9"/>
      <c r="E325" s="68">
        <f>E326</f>
        <v>2402.1</v>
      </c>
    </row>
    <row r="326" spans="1:5" ht="170.25" customHeight="1" x14ac:dyDescent="0.3">
      <c r="A326" s="26"/>
      <c r="B326" s="235" t="s">
        <v>643</v>
      </c>
      <c r="C326" s="9" t="s">
        <v>331</v>
      </c>
      <c r="D326" s="9"/>
      <c r="E326" s="68">
        <f>E327</f>
        <v>2402.1</v>
      </c>
    </row>
    <row r="327" spans="1:5" ht="27" customHeight="1" x14ac:dyDescent="0.3">
      <c r="A327" s="26"/>
      <c r="B327" s="237" t="s">
        <v>129</v>
      </c>
      <c r="C327" s="9" t="s">
        <v>331</v>
      </c>
      <c r="D327" s="9" t="s">
        <v>128</v>
      </c>
      <c r="E327" s="68">
        <f>Ведомственная!J302</f>
        <v>2402.1</v>
      </c>
    </row>
    <row r="328" spans="1:5" ht="48" customHeight="1" x14ac:dyDescent="0.3">
      <c r="A328" s="26"/>
      <c r="B328" s="15" t="s">
        <v>320</v>
      </c>
      <c r="C328" s="9" t="s">
        <v>322</v>
      </c>
      <c r="D328" s="9"/>
      <c r="E328" s="68">
        <f>E329+E331</f>
        <v>41993.174999999996</v>
      </c>
    </row>
    <row r="329" spans="1:5" ht="42" customHeight="1" x14ac:dyDescent="0.3">
      <c r="A329" s="26"/>
      <c r="B329" s="403" t="s">
        <v>116</v>
      </c>
      <c r="C329" s="88" t="s">
        <v>409</v>
      </c>
      <c r="D329" s="88"/>
      <c r="E329" s="395">
        <f>E330</f>
        <v>41454.674999999996</v>
      </c>
    </row>
    <row r="330" spans="1:5" ht="35.25" customHeight="1" x14ac:dyDescent="0.3">
      <c r="A330" s="26"/>
      <c r="B330" s="293" t="s">
        <v>129</v>
      </c>
      <c r="C330" s="88" t="s">
        <v>409</v>
      </c>
      <c r="D330" s="88" t="s">
        <v>128</v>
      </c>
      <c r="E330" s="395">
        <f>Ведомственная!J286+Ведомственная!J320+Ведомственная!J305</f>
        <v>41454.674999999996</v>
      </c>
    </row>
    <row r="331" spans="1:5" ht="63" customHeight="1" x14ac:dyDescent="0.3">
      <c r="A331" s="26"/>
      <c r="B331" s="15" t="s">
        <v>488</v>
      </c>
      <c r="C331" s="9" t="s">
        <v>489</v>
      </c>
      <c r="D331" s="9"/>
      <c r="E331" s="395">
        <f>E332</f>
        <v>538.5</v>
      </c>
    </row>
    <row r="332" spans="1:5" ht="35.25" customHeight="1" x14ac:dyDescent="0.3">
      <c r="A332" s="26"/>
      <c r="B332" s="15" t="s">
        <v>129</v>
      </c>
      <c r="C332" s="9" t="s">
        <v>489</v>
      </c>
      <c r="D332" s="9" t="s">
        <v>128</v>
      </c>
      <c r="E332" s="395">
        <f>Ведомственная!J270</f>
        <v>538.5</v>
      </c>
    </row>
    <row r="333" spans="1:5" ht="177" customHeight="1" x14ac:dyDescent="0.3">
      <c r="A333" s="33"/>
      <c r="B333" s="302" t="s">
        <v>607</v>
      </c>
      <c r="C333" s="88" t="s">
        <v>332</v>
      </c>
      <c r="D333" s="91"/>
      <c r="E333" s="252">
        <f>E334</f>
        <v>24005.8</v>
      </c>
    </row>
    <row r="334" spans="1:5" ht="181.5" customHeight="1" x14ac:dyDescent="0.3">
      <c r="A334" s="33"/>
      <c r="B334" s="302" t="s">
        <v>608</v>
      </c>
      <c r="C334" s="248" t="s">
        <v>333</v>
      </c>
      <c r="D334" s="142"/>
      <c r="E334" s="252">
        <f>E335</f>
        <v>24005.8</v>
      </c>
    </row>
    <row r="335" spans="1:5" ht="30" customHeight="1" x14ac:dyDescent="0.3">
      <c r="A335" s="33"/>
      <c r="B335" s="237" t="s">
        <v>129</v>
      </c>
      <c r="C335" s="55" t="s">
        <v>333</v>
      </c>
      <c r="D335" s="32" t="s">
        <v>128</v>
      </c>
      <c r="E335" s="70">
        <f>Ведомственная!J308</f>
        <v>24005.8</v>
      </c>
    </row>
    <row r="336" spans="1:5" ht="48" customHeight="1" x14ac:dyDescent="0.3">
      <c r="A336" s="287" t="s">
        <v>225</v>
      </c>
      <c r="B336" s="295" t="s">
        <v>188</v>
      </c>
      <c r="C336" s="263" t="s">
        <v>334</v>
      </c>
      <c r="D336" s="263"/>
      <c r="E336" s="264">
        <f>E337+E355+E360</f>
        <v>83713.499999999985</v>
      </c>
    </row>
    <row r="337" spans="1:14" ht="48" customHeight="1" x14ac:dyDescent="0.3">
      <c r="A337" s="39"/>
      <c r="B337" s="238" t="s">
        <v>118</v>
      </c>
      <c r="C337" s="31" t="s">
        <v>341</v>
      </c>
      <c r="D337" s="103"/>
      <c r="E337" s="70">
        <f>E338+E340+E342+E344+E346+E348+E352</f>
        <v>77859.499999999985</v>
      </c>
    </row>
    <row r="338" spans="1:14" ht="165" customHeight="1" x14ac:dyDescent="0.3">
      <c r="A338" s="39"/>
      <c r="B338" s="198" t="s">
        <v>633</v>
      </c>
      <c r="C338" s="31" t="s">
        <v>346</v>
      </c>
      <c r="D338" s="103"/>
      <c r="E338" s="70">
        <f>E339</f>
        <v>5.2</v>
      </c>
    </row>
    <row r="339" spans="1:14" ht="36.75" customHeight="1" x14ac:dyDescent="0.3">
      <c r="A339" s="39"/>
      <c r="B339" s="235" t="s">
        <v>214</v>
      </c>
      <c r="C339" s="31" t="s">
        <v>346</v>
      </c>
      <c r="D339" s="33">
        <v>360</v>
      </c>
      <c r="E339" s="70">
        <f>Ведомственная!J703</f>
        <v>5.2</v>
      </c>
      <c r="N339" s="306"/>
    </row>
    <row r="340" spans="1:14" ht="139.5" customHeight="1" x14ac:dyDescent="0.3">
      <c r="A340" s="39"/>
      <c r="B340" s="185" t="s">
        <v>634</v>
      </c>
      <c r="C340" s="31" t="s">
        <v>342</v>
      </c>
      <c r="D340" s="31"/>
      <c r="E340" s="70">
        <f>E341</f>
        <v>45777.7</v>
      </c>
    </row>
    <row r="341" spans="1:14" ht="36.75" customHeight="1" x14ac:dyDescent="0.3">
      <c r="A341" s="39"/>
      <c r="B341" s="235" t="s">
        <v>131</v>
      </c>
      <c r="C341" s="31" t="s">
        <v>342</v>
      </c>
      <c r="D341" s="31" t="s">
        <v>130</v>
      </c>
      <c r="E341" s="70">
        <f>Ведомственная!J708</f>
        <v>45777.7</v>
      </c>
      <c r="N341" s="259"/>
    </row>
    <row r="342" spans="1:14" ht="78.75" customHeight="1" x14ac:dyDescent="0.3">
      <c r="A342" s="39"/>
      <c r="B342" s="465" t="s">
        <v>635</v>
      </c>
      <c r="C342" s="31" t="s">
        <v>343</v>
      </c>
      <c r="D342" s="31"/>
      <c r="E342" s="70">
        <f>E343</f>
        <v>23855.4</v>
      </c>
    </row>
    <row r="343" spans="1:14" ht="39" customHeight="1" x14ac:dyDescent="0.3">
      <c r="A343" s="39"/>
      <c r="B343" s="235" t="s">
        <v>214</v>
      </c>
      <c r="C343" s="31" t="s">
        <v>343</v>
      </c>
      <c r="D343" s="31" t="s">
        <v>213</v>
      </c>
      <c r="E343" s="70">
        <f>Ведомственная!J710</f>
        <v>23855.4</v>
      </c>
    </row>
    <row r="344" spans="1:14" ht="89.25" customHeight="1" x14ac:dyDescent="0.3">
      <c r="A344" s="39"/>
      <c r="B344" s="370" t="s">
        <v>611</v>
      </c>
      <c r="C344" s="31" t="s">
        <v>344</v>
      </c>
      <c r="D344" s="31"/>
      <c r="E344" s="70">
        <f>E345</f>
        <v>914.9</v>
      </c>
    </row>
    <row r="345" spans="1:14" ht="48.75" customHeight="1" x14ac:dyDescent="0.3">
      <c r="A345" s="39"/>
      <c r="B345" s="235" t="s">
        <v>131</v>
      </c>
      <c r="C345" s="31" t="s">
        <v>344</v>
      </c>
      <c r="D345" s="31" t="s">
        <v>130</v>
      </c>
      <c r="E345" s="70">
        <f>Ведомственная!J712</f>
        <v>914.9</v>
      </c>
    </row>
    <row r="346" spans="1:14" ht="107.25" customHeight="1" x14ac:dyDescent="0.3">
      <c r="A346" s="39"/>
      <c r="B346" s="459" t="s">
        <v>614</v>
      </c>
      <c r="C346" s="31" t="s">
        <v>345</v>
      </c>
      <c r="D346" s="31"/>
      <c r="E346" s="70">
        <f>E347</f>
        <v>1284.5</v>
      </c>
    </row>
    <row r="347" spans="1:14" ht="35.25" customHeight="1" x14ac:dyDescent="0.3">
      <c r="A347" s="39"/>
      <c r="B347" s="235" t="s">
        <v>214</v>
      </c>
      <c r="C347" s="31" t="s">
        <v>345</v>
      </c>
      <c r="D347" s="31" t="s">
        <v>213</v>
      </c>
      <c r="E347" s="70">
        <f>Ведомственная!J714</f>
        <v>1284.5</v>
      </c>
    </row>
    <row r="348" spans="1:14" ht="67.5" customHeight="1" x14ac:dyDescent="0.3">
      <c r="A348" s="39"/>
      <c r="B348" s="458" t="s">
        <v>612</v>
      </c>
      <c r="C348" s="31" t="s">
        <v>347</v>
      </c>
      <c r="D348" s="31"/>
      <c r="E348" s="70">
        <f>E349+E350+E351</f>
        <v>5213.6000000000004</v>
      </c>
    </row>
    <row r="349" spans="1:14" ht="48" customHeight="1" x14ac:dyDescent="0.3">
      <c r="A349" s="39"/>
      <c r="B349" s="234" t="s">
        <v>119</v>
      </c>
      <c r="C349" s="31" t="s">
        <v>347</v>
      </c>
      <c r="D349" s="31" t="s">
        <v>93</v>
      </c>
      <c r="E349" s="70">
        <f>Ведомственная!J724</f>
        <v>4605.6000000000004</v>
      </c>
    </row>
    <row r="350" spans="1:14" ht="48" customHeight="1" x14ac:dyDescent="0.3">
      <c r="A350" s="39"/>
      <c r="B350" s="237" t="s">
        <v>120</v>
      </c>
      <c r="C350" s="31" t="s">
        <v>347</v>
      </c>
      <c r="D350" s="31" t="s">
        <v>94</v>
      </c>
      <c r="E350" s="70">
        <f>Ведомственная!J725</f>
        <v>606.6</v>
      </c>
    </row>
    <row r="351" spans="1:14" ht="36.75" customHeight="1" x14ac:dyDescent="0.3">
      <c r="A351" s="39"/>
      <c r="B351" s="122" t="s">
        <v>215</v>
      </c>
      <c r="C351" s="31" t="s">
        <v>347</v>
      </c>
      <c r="D351" s="31" t="s">
        <v>95</v>
      </c>
      <c r="E351" s="70">
        <f>Ведомственная!J726</f>
        <v>1.4</v>
      </c>
    </row>
    <row r="352" spans="1:14" ht="231" customHeight="1" x14ac:dyDescent="0.3">
      <c r="A352" s="39"/>
      <c r="B352" s="200" t="s">
        <v>613</v>
      </c>
      <c r="C352" s="31" t="s">
        <v>348</v>
      </c>
      <c r="D352" s="31"/>
      <c r="E352" s="70">
        <f>E353+E354</f>
        <v>808.2</v>
      </c>
    </row>
    <row r="353" spans="1:5" ht="48" customHeight="1" x14ac:dyDescent="0.3">
      <c r="A353" s="39"/>
      <c r="B353" s="234" t="s">
        <v>119</v>
      </c>
      <c r="C353" s="31" t="s">
        <v>348</v>
      </c>
      <c r="D353" s="31" t="s">
        <v>93</v>
      </c>
      <c r="E353" s="70">
        <f>Ведомственная!J728</f>
        <v>656.2</v>
      </c>
    </row>
    <row r="354" spans="1:5" ht="48" customHeight="1" x14ac:dyDescent="0.3">
      <c r="A354" s="39"/>
      <c r="B354" s="237" t="s">
        <v>120</v>
      </c>
      <c r="C354" s="31" t="s">
        <v>348</v>
      </c>
      <c r="D354" s="31" t="s">
        <v>94</v>
      </c>
      <c r="E354" s="70">
        <f>Ведомственная!J729</f>
        <v>152</v>
      </c>
    </row>
    <row r="355" spans="1:5" ht="87.75" customHeight="1" x14ac:dyDescent="0.3">
      <c r="A355" s="39"/>
      <c r="B355" s="376" t="s">
        <v>602</v>
      </c>
      <c r="C355" s="2" t="s">
        <v>360</v>
      </c>
      <c r="D355" s="2"/>
      <c r="E355" s="70">
        <f>E356</f>
        <v>452</v>
      </c>
    </row>
    <row r="356" spans="1:5" ht="48" customHeight="1" x14ac:dyDescent="0.3">
      <c r="A356" s="39"/>
      <c r="B356" s="236" t="s">
        <v>197</v>
      </c>
      <c r="C356" s="102" t="s">
        <v>410</v>
      </c>
      <c r="D356" s="2"/>
      <c r="E356" s="70">
        <f>E358+E357+E359</f>
        <v>452</v>
      </c>
    </row>
    <row r="357" spans="1:5" ht="36.75" customHeight="1" x14ac:dyDescent="0.3">
      <c r="A357" s="39"/>
      <c r="B357" s="330" t="s">
        <v>443</v>
      </c>
      <c r="C357" s="102" t="s">
        <v>410</v>
      </c>
      <c r="D357" s="2" t="s">
        <v>442</v>
      </c>
      <c r="E357" s="70">
        <f>Ведомственная!J481+Ведомственная!J590+Ведомственная!J354</f>
        <v>248</v>
      </c>
    </row>
    <row r="358" spans="1:5" ht="39.75" customHeight="1" x14ac:dyDescent="0.3">
      <c r="A358" s="39"/>
      <c r="B358" s="214" t="s">
        <v>129</v>
      </c>
      <c r="C358" s="102" t="s">
        <v>410</v>
      </c>
      <c r="D358" s="2" t="s">
        <v>128</v>
      </c>
      <c r="E358" s="70">
        <f>Ведомственная!J355+Ведомственная!J647</f>
        <v>168</v>
      </c>
    </row>
    <row r="359" spans="1:5" ht="63.75" customHeight="1" x14ac:dyDescent="0.3">
      <c r="A359" s="39"/>
      <c r="B359" s="433" t="s">
        <v>104</v>
      </c>
      <c r="C359" s="102" t="s">
        <v>410</v>
      </c>
      <c r="D359" s="2" t="s">
        <v>102</v>
      </c>
      <c r="E359" s="70">
        <f>Ведомственная!J356</f>
        <v>36</v>
      </c>
    </row>
    <row r="360" spans="1:5" ht="75.75" customHeight="1" x14ac:dyDescent="0.3">
      <c r="A360" s="39"/>
      <c r="B360" s="303" t="s">
        <v>413</v>
      </c>
      <c r="C360" s="9" t="s">
        <v>362</v>
      </c>
      <c r="D360" s="9"/>
      <c r="E360" s="70">
        <f>E361</f>
        <v>5402</v>
      </c>
    </row>
    <row r="361" spans="1:5" ht="92.25" customHeight="1" x14ac:dyDescent="0.3">
      <c r="A361" s="39"/>
      <c r="B361" s="303" t="s">
        <v>414</v>
      </c>
      <c r="C361" s="88" t="s">
        <v>363</v>
      </c>
      <c r="D361" s="9"/>
      <c r="E361" s="70">
        <f>E362</f>
        <v>5402</v>
      </c>
    </row>
    <row r="362" spans="1:5" ht="41.25" customHeight="1" x14ac:dyDescent="0.3">
      <c r="A362" s="39"/>
      <c r="B362" s="234" t="s">
        <v>131</v>
      </c>
      <c r="C362" s="88" t="s">
        <v>363</v>
      </c>
      <c r="D362" s="2" t="s">
        <v>130</v>
      </c>
      <c r="E362" s="70">
        <f>Ведомственная!J333+Ведомственная!J346</f>
        <v>5402</v>
      </c>
    </row>
    <row r="363" spans="1:5" ht="88.5" customHeight="1" x14ac:dyDescent="0.3">
      <c r="A363" s="287" t="s">
        <v>399</v>
      </c>
      <c r="B363" s="296" t="s">
        <v>190</v>
      </c>
      <c r="C363" s="285" t="s">
        <v>361</v>
      </c>
      <c r="D363" s="285"/>
      <c r="E363" s="264">
        <f>E365</f>
        <v>11469.5</v>
      </c>
    </row>
    <row r="364" spans="1:5" ht="52.5" customHeight="1" x14ac:dyDescent="0.3">
      <c r="A364" s="287"/>
      <c r="B364" s="151" t="s">
        <v>588</v>
      </c>
      <c r="C364" s="248" t="s">
        <v>586</v>
      </c>
      <c r="D364" s="248"/>
      <c r="E364" s="252">
        <f>E365</f>
        <v>11469.5</v>
      </c>
    </row>
    <row r="365" spans="1:5" ht="33.75" customHeight="1" x14ac:dyDescent="0.3">
      <c r="A365" s="292"/>
      <c r="B365" s="255" t="s">
        <v>155</v>
      </c>
      <c r="C365" s="248" t="s">
        <v>587</v>
      </c>
      <c r="D365" s="248"/>
      <c r="E365" s="252">
        <f>E366</f>
        <v>11469.5</v>
      </c>
    </row>
    <row r="366" spans="1:5" ht="63" customHeight="1" x14ac:dyDescent="0.3">
      <c r="A366" s="292"/>
      <c r="B366" s="255" t="s">
        <v>216</v>
      </c>
      <c r="C366" s="248" t="s">
        <v>587</v>
      </c>
      <c r="D366" s="91" t="s">
        <v>98</v>
      </c>
      <c r="E366" s="252">
        <f>Ведомственная!J360</f>
        <v>11469.5</v>
      </c>
    </row>
    <row r="367" spans="1:5" ht="66" customHeight="1" x14ac:dyDescent="0.3">
      <c r="A367" s="287" t="s">
        <v>400</v>
      </c>
      <c r="B367" s="284" t="s">
        <v>142</v>
      </c>
      <c r="C367" s="269" t="s">
        <v>352</v>
      </c>
      <c r="D367" s="267"/>
      <c r="E367" s="264">
        <f>E368+E379</f>
        <v>75285.030000000013</v>
      </c>
    </row>
    <row r="368" spans="1:5" ht="66" customHeight="1" x14ac:dyDescent="0.3">
      <c r="A368" s="39"/>
      <c r="B368" s="15" t="s">
        <v>154</v>
      </c>
      <c r="C368" s="31" t="s">
        <v>353</v>
      </c>
      <c r="D368" s="31"/>
      <c r="E368" s="70">
        <f>E369+E373+E377</f>
        <v>6947.6149999999998</v>
      </c>
    </row>
    <row r="369" spans="1:7" ht="66" customHeight="1" x14ac:dyDescent="0.3">
      <c r="A369" s="39"/>
      <c r="B369" s="235" t="s">
        <v>107</v>
      </c>
      <c r="C369" s="34" t="s">
        <v>357</v>
      </c>
      <c r="D369" s="34"/>
      <c r="E369" s="70">
        <f>E370+E371+E372</f>
        <v>1660.8150000000001</v>
      </c>
    </row>
    <row r="370" spans="1:7" ht="42" customHeight="1" x14ac:dyDescent="0.3">
      <c r="A370" s="39"/>
      <c r="B370" s="234" t="s">
        <v>119</v>
      </c>
      <c r="C370" s="34" t="s">
        <v>357</v>
      </c>
      <c r="D370" s="34" t="s">
        <v>93</v>
      </c>
      <c r="E370" s="70">
        <f>Ведомственная!J668</f>
        <v>1538.4</v>
      </c>
    </row>
    <row r="371" spans="1:7" ht="47.25" customHeight="1" x14ac:dyDescent="0.3">
      <c r="A371" s="39"/>
      <c r="B371" s="237" t="s">
        <v>120</v>
      </c>
      <c r="C371" s="34" t="s">
        <v>357</v>
      </c>
      <c r="D371" s="34" t="s">
        <v>94</v>
      </c>
      <c r="E371" s="70">
        <f>Ведомственная!J669</f>
        <v>121.5</v>
      </c>
    </row>
    <row r="372" spans="1:7" ht="30.75" customHeight="1" x14ac:dyDescent="0.3">
      <c r="A372" s="39"/>
      <c r="B372" s="122" t="s">
        <v>215</v>
      </c>
      <c r="C372" s="34" t="s">
        <v>357</v>
      </c>
      <c r="D372" s="34" t="s">
        <v>95</v>
      </c>
      <c r="E372" s="70">
        <f>Ведомственная!J670</f>
        <v>0.91500000000000004</v>
      </c>
    </row>
    <row r="373" spans="1:7" ht="28.5" customHeight="1" x14ac:dyDescent="0.3">
      <c r="A373" s="39"/>
      <c r="B373" s="13" t="s">
        <v>155</v>
      </c>
      <c r="C373" s="140" t="s">
        <v>354</v>
      </c>
      <c r="D373" s="31"/>
      <c r="E373" s="70">
        <f>E375+E376+E374</f>
        <v>5224.3</v>
      </c>
    </row>
    <row r="374" spans="1:7" ht="49.5" customHeight="1" x14ac:dyDescent="0.3">
      <c r="A374" s="39"/>
      <c r="B374" s="326" t="s">
        <v>119</v>
      </c>
      <c r="C374" s="140" t="s">
        <v>354</v>
      </c>
      <c r="D374" s="31" t="s">
        <v>93</v>
      </c>
      <c r="E374" s="70">
        <f>Ведомственная!J662</f>
        <v>695</v>
      </c>
    </row>
    <row r="375" spans="1:7" ht="53.25" customHeight="1" x14ac:dyDescent="0.3">
      <c r="A375" s="39"/>
      <c r="B375" s="237" t="s">
        <v>120</v>
      </c>
      <c r="C375" s="140" t="s">
        <v>354</v>
      </c>
      <c r="D375" s="31" t="s">
        <v>94</v>
      </c>
      <c r="E375" s="70">
        <f>Ведомственная!J663</f>
        <v>1289</v>
      </c>
    </row>
    <row r="376" spans="1:7" ht="42" customHeight="1" x14ac:dyDescent="0.3">
      <c r="A376" s="39"/>
      <c r="B376" s="141" t="s">
        <v>129</v>
      </c>
      <c r="C376" s="140" t="s">
        <v>354</v>
      </c>
      <c r="D376" s="140" t="s">
        <v>128</v>
      </c>
      <c r="E376" s="70">
        <f>Ведомственная!J542+Ведомственная!J370</f>
        <v>3240.3</v>
      </c>
    </row>
    <row r="377" spans="1:7" ht="165.75" customHeight="1" x14ac:dyDescent="0.3">
      <c r="A377" s="39"/>
      <c r="B377" s="327" t="s">
        <v>168</v>
      </c>
      <c r="C377" s="2" t="s">
        <v>441</v>
      </c>
      <c r="D377" s="7"/>
      <c r="E377" s="70">
        <f>E378</f>
        <v>62.5</v>
      </c>
    </row>
    <row r="378" spans="1:7" ht="26.25" customHeight="1" x14ac:dyDescent="0.3">
      <c r="A378" s="39"/>
      <c r="B378" s="13" t="s">
        <v>129</v>
      </c>
      <c r="C378" s="2" t="s">
        <v>441</v>
      </c>
      <c r="D378" s="88" t="s">
        <v>128</v>
      </c>
      <c r="E378" s="70">
        <f>Ведомственная!J372</f>
        <v>62.5</v>
      </c>
    </row>
    <row r="379" spans="1:7" ht="30.75" customHeight="1" x14ac:dyDescent="0.3">
      <c r="A379" s="39"/>
      <c r="B379" s="235" t="s">
        <v>153</v>
      </c>
      <c r="C379" s="9" t="s">
        <v>355</v>
      </c>
      <c r="D379" s="8"/>
      <c r="E379" s="70">
        <f>E380</f>
        <v>68337.415000000008</v>
      </c>
    </row>
    <row r="380" spans="1:7" ht="56.25" customHeight="1" x14ac:dyDescent="0.3">
      <c r="A380" s="39"/>
      <c r="B380" s="236" t="s">
        <v>111</v>
      </c>
      <c r="C380" s="9" t="s">
        <v>356</v>
      </c>
      <c r="D380" s="8"/>
      <c r="E380" s="70">
        <f>E382+E381</f>
        <v>68337.415000000008</v>
      </c>
    </row>
    <row r="381" spans="1:7" ht="134.25" customHeight="1" x14ac:dyDescent="0.3">
      <c r="A381" s="39"/>
      <c r="B381" s="421" t="s">
        <v>493</v>
      </c>
      <c r="C381" s="9" t="s">
        <v>356</v>
      </c>
      <c r="D381" s="8" t="s">
        <v>473</v>
      </c>
      <c r="E381" s="70">
        <f>Ведомственная!J375</f>
        <v>9625.07</v>
      </c>
    </row>
    <row r="382" spans="1:7" ht="41.25" customHeight="1" x14ac:dyDescent="0.3">
      <c r="A382" s="39"/>
      <c r="B382" s="15" t="s">
        <v>129</v>
      </c>
      <c r="C382" s="9" t="s">
        <v>356</v>
      </c>
      <c r="D382" s="8" t="s">
        <v>128</v>
      </c>
      <c r="E382" s="70">
        <f>Ведомственная!J657+Ведомственная!J376</f>
        <v>58712.345000000001</v>
      </c>
    </row>
    <row r="383" spans="1:7" ht="79.5" customHeight="1" x14ac:dyDescent="0.3">
      <c r="A383" s="287" t="s">
        <v>401</v>
      </c>
      <c r="B383" s="284" t="s">
        <v>224</v>
      </c>
      <c r="C383" s="269" t="s">
        <v>276</v>
      </c>
      <c r="D383" s="91"/>
      <c r="E383" s="354">
        <f>E385</f>
        <v>142.1</v>
      </c>
      <c r="F383" s="9" t="s">
        <v>276</v>
      </c>
      <c r="G383" s="8"/>
    </row>
    <row r="384" spans="1:7" ht="45.75" customHeight="1" x14ac:dyDescent="0.3">
      <c r="A384" s="287"/>
      <c r="B384" s="156" t="s">
        <v>589</v>
      </c>
      <c r="C384" s="88" t="s">
        <v>590</v>
      </c>
      <c r="D384" s="91"/>
      <c r="E384" s="355">
        <f>E385</f>
        <v>142.1</v>
      </c>
      <c r="F384" s="9"/>
      <c r="G384" s="8"/>
    </row>
    <row r="385" spans="1:14" ht="55.5" customHeight="1" x14ac:dyDescent="0.3">
      <c r="A385" s="292"/>
      <c r="B385" s="275" t="s">
        <v>226</v>
      </c>
      <c r="C385" s="140" t="s">
        <v>591</v>
      </c>
      <c r="D385" s="140"/>
      <c r="E385" s="355">
        <f>E386</f>
        <v>142.1</v>
      </c>
      <c r="F385" s="31" t="s">
        <v>277</v>
      </c>
      <c r="G385" s="31"/>
    </row>
    <row r="386" spans="1:14" ht="42" customHeight="1" x14ac:dyDescent="0.3">
      <c r="A386" s="292"/>
      <c r="B386" s="132" t="s">
        <v>120</v>
      </c>
      <c r="C386" s="140" t="s">
        <v>591</v>
      </c>
      <c r="D386" s="140" t="s">
        <v>94</v>
      </c>
      <c r="E386" s="355">
        <f>Ведомственная!J123</f>
        <v>142.1</v>
      </c>
      <c r="F386" s="31" t="s">
        <v>277</v>
      </c>
      <c r="G386" s="31" t="s">
        <v>94</v>
      </c>
    </row>
    <row r="387" spans="1:14" ht="89.25" customHeight="1" x14ac:dyDescent="0.3">
      <c r="A387" s="290" t="s">
        <v>402</v>
      </c>
      <c r="B387" s="297" t="s">
        <v>393</v>
      </c>
      <c r="C387" s="269" t="s">
        <v>394</v>
      </c>
      <c r="D387" s="269"/>
      <c r="E387" s="264">
        <f>E388</f>
        <v>1772.23</v>
      </c>
    </row>
    <row r="388" spans="1:14" ht="54" customHeight="1" x14ac:dyDescent="0.3">
      <c r="A388" s="290"/>
      <c r="B388" s="293" t="s">
        <v>600</v>
      </c>
      <c r="C388" s="88" t="s">
        <v>599</v>
      </c>
      <c r="D388" s="88"/>
      <c r="E388" s="252">
        <f>E391+E389</f>
        <v>1772.23</v>
      </c>
    </row>
    <row r="389" spans="1:14" ht="66.75" customHeight="1" x14ac:dyDescent="0.3">
      <c r="A389" s="290"/>
      <c r="B389" s="483" t="s">
        <v>516</v>
      </c>
      <c r="C389" s="9" t="s">
        <v>679</v>
      </c>
      <c r="D389" s="9"/>
      <c r="E389" s="252">
        <f>E390</f>
        <v>505.93</v>
      </c>
    </row>
    <row r="390" spans="1:14" ht="54" customHeight="1" x14ac:dyDescent="0.3">
      <c r="A390" s="290"/>
      <c r="B390" s="15" t="s">
        <v>129</v>
      </c>
      <c r="C390" s="9" t="s">
        <v>679</v>
      </c>
      <c r="D390" s="9" t="s">
        <v>128</v>
      </c>
      <c r="E390" s="252">
        <f>Ведомственная!J290+Ведомственная!J312</f>
        <v>505.93</v>
      </c>
    </row>
    <row r="391" spans="1:14" ht="66.75" customHeight="1" x14ac:dyDescent="0.3">
      <c r="A391" s="298"/>
      <c r="B391" s="429" t="s">
        <v>499</v>
      </c>
      <c r="C391" s="55" t="s">
        <v>636</v>
      </c>
      <c r="D391" s="8"/>
      <c r="E391" s="252">
        <f>E392</f>
        <v>1266.3</v>
      </c>
    </row>
    <row r="392" spans="1:14" ht="41.25" customHeight="1" x14ac:dyDescent="0.3">
      <c r="A392" s="298"/>
      <c r="B392" s="430" t="s">
        <v>120</v>
      </c>
      <c r="C392" s="55" t="s">
        <v>636</v>
      </c>
      <c r="D392" s="8" t="s">
        <v>94</v>
      </c>
      <c r="E392" s="252">
        <f>Ведомственная!J364</f>
        <v>1266.3</v>
      </c>
    </row>
    <row r="393" spans="1:14" ht="65.25" customHeight="1" x14ac:dyDescent="0.3">
      <c r="A393" s="290" t="s">
        <v>403</v>
      </c>
      <c r="B393" s="44" t="s">
        <v>449</v>
      </c>
      <c r="C393" s="318" t="s">
        <v>450</v>
      </c>
      <c r="D393" s="318"/>
      <c r="E393" s="264">
        <f>E395</f>
        <v>140</v>
      </c>
    </row>
    <row r="394" spans="1:14" ht="33.75" customHeight="1" x14ac:dyDescent="0.3">
      <c r="A394" s="290"/>
      <c r="B394" s="459" t="s">
        <v>604</v>
      </c>
      <c r="C394" s="31" t="s">
        <v>605</v>
      </c>
      <c r="D394" s="31"/>
      <c r="E394" s="252">
        <f>E395</f>
        <v>140</v>
      </c>
    </row>
    <row r="395" spans="1:14" ht="57.75" customHeight="1" x14ac:dyDescent="0.3">
      <c r="A395" s="298"/>
      <c r="B395" s="341" t="s">
        <v>186</v>
      </c>
      <c r="C395" s="31" t="s">
        <v>624</v>
      </c>
      <c r="D395" s="31"/>
      <c r="E395" s="252">
        <f>E396</f>
        <v>140</v>
      </c>
    </row>
    <row r="396" spans="1:14" ht="49.5" customHeight="1" x14ac:dyDescent="0.3">
      <c r="A396" s="298"/>
      <c r="B396" s="343" t="s">
        <v>120</v>
      </c>
      <c r="C396" s="31" t="s">
        <v>624</v>
      </c>
      <c r="D396" s="31" t="s">
        <v>94</v>
      </c>
      <c r="E396" s="252">
        <f>Ведомственная!J223</f>
        <v>140</v>
      </c>
    </row>
    <row r="397" spans="1:14" ht="65.25" customHeight="1" x14ac:dyDescent="0.3">
      <c r="A397" s="290" t="s">
        <v>404</v>
      </c>
      <c r="B397" s="288" t="s">
        <v>114</v>
      </c>
      <c r="C397" s="262" t="s">
        <v>240</v>
      </c>
      <c r="D397" s="88"/>
      <c r="E397" s="264">
        <f>E398+E401</f>
        <v>5780.9</v>
      </c>
      <c r="N397" s="258"/>
    </row>
    <row r="398" spans="1:14" ht="40.5" customHeight="1" x14ac:dyDescent="0.3">
      <c r="A398" s="33"/>
      <c r="B398" s="125" t="s">
        <v>113</v>
      </c>
      <c r="C398" s="32" t="s">
        <v>241</v>
      </c>
      <c r="D398" s="9"/>
      <c r="E398" s="70">
        <f>E399</f>
        <v>2047.8</v>
      </c>
    </row>
    <row r="399" spans="1:14" ht="42" customHeight="1" x14ac:dyDescent="0.3">
      <c r="A399" s="33"/>
      <c r="B399" s="125" t="s">
        <v>107</v>
      </c>
      <c r="C399" s="32" t="s">
        <v>242</v>
      </c>
      <c r="D399" s="9"/>
      <c r="E399" s="70">
        <f>E400</f>
        <v>2047.8</v>
      </c>
    </row>
    <row r="400" spans="1:14" ht="42" customHeight="1" x14ac:dyDescent="0.3">
      <c r="A400" s="33"/>
      <c r="B400" s="125" t="s">
        <v>119</v>
      </c>
      <c r="C400" s="32" t="s">
        <v>242</v>
      </c>
      <c r="D400" s="9" t="s">
        <v>93</v>
      </c>
      <c r="E400" s="70">
        <f>Ведомственная!J32</f>
        <v>2047.8</v>
      </c>
    </row>
    <row r="401" spans="1:6" ht="33" customHeight="1" x14ac:dyDescent="0.3">
      <c r="A401" s="33"/>
      <c r="B401" s="125" t="s">
        <v>115</v>
      </c>
      <c r="C401" s="32" t="s">
        <v>243</v>
      </c>
      <c r="D401" s="9"/>
      <c r="E401" s="70">
        <f>E402</f>
        <v>3733.1</v>
      </c>
    </row>
    <row r="402" spans="1:6" ht="42" customHeight="1" x14ac:dyDescent="0.3">
      <c r="A402" s="33"/>
      <c r="B402" s="125" t="s">
        <v>107</v>
      </c>
      <c r="C402" s="32" t="s">
        <v>244</v>
      </c>
      <c r="D402" s="9"/>
      <c r="E402" s="70">
        <f>E403+E404+E405</f>
        <v>3733.1</v>
      </c>
    </row>
    <row r="403" spans="1:6" ht="42" customHeight="1" x14ac:dyDescent="0.3">
      <c r="A403" s="33"/>
      <c r="B403" s="125" t="s">
        <v>119</v>
      </c>
      <c r="C403" s="32" t="s">
        <v>244</v>
      </c>
      <c r="D403" s="9" t="s">
        <v>93</v>
      </c>
      <c r="E403" s="70">
        <f>Ведомственная!J35</f>
        <v>3142.2</v>
      </c>
    </row>
    <row r="404" spans="1:6" ht="42" customHeight="1" x14ac:dyDescent="0.3">
      <c r="A404" s="33"/>
      <c r="B404" s="122" t="s">
        <v>120</v>
      </c>
      <c r="C404" s="32" t="s">
        <v>244</v>
      </c>
      <c r="D404" s="9" t="s">
        <v>94</v>
      </c>
      <c r="E404" s="70">
        <f>Ведомственная!J36</f>
        <v>585.65000000000009</v>
      </c>
    </row>
    <row r="405" spans="1:6" ht="42" customHeight="1" x14ac:dyDescent="0.3">
      <c r="A405" s="33"/>
      <c r="B405" s="210" t="s">
        <v>215</v>
      </c>
      <c r="C405" s="32" t="s">
        <v>244</v>
      </c>
      <c r="D405" s="9" t="s">
        <v>95</v>
      </c>
      <c r="E405" s="70">
        <f>Ведомственная!J37</f>
        <v>5.25</v>
      </c>
    </row>
    <row r="406" spans="1:6" ht="63.75" customHeight="1" x14ac:dyDescent="0.3">
      <c r="A406" s="287" t="s">
        <v>405</v>
      </c>
      <c r="B406" s="284" t="s">
        <v>105</v>
      </c>
      <c r="C406" s="272" t="s">
        <v>247</v>
      </c>
      <c r="D406" s="88"/>
      <c r="E406" s="264">
        <f>E407</f>
        <v>2071.3000000000002</v>
      </c>
    </row>
    <row r="407" spans="1:6" ht="42" customHeight="1" x14ac:dyDescent="0.3">
      <c r="A407" s="292"/>
      <c r="B407" s="255" t="s">
        <v>106</v>
      </c>
      <c r="C407" s="142" t="s">
        <v>246</v>
      </c>
      <c r="D407" s="88"/>
      <c r="E407" s="252">
        <f>E408</f>
        <v>2071.3000000000002</v>
      </c>
    </row>
    <row r="408" spans="1:6" ht="44.25" customHeight="1" x14ac:dyDescent="0.3">
      <c r="A408" s="287"/>
      <c r="B408" s="256" t="s">
        <v>107</v>
      </c>
      <c r="C408" s="142" t="s">
        <v>245</v>
      </c>
      <c r="D408" s="142"/>
      <c r="E408" s="252">
        <f>E409</f>
        <v>2071.3000000000002</v>
      </c>
    </row>
    <row r="409" spans="1:6" ht="45" customHeight="1" x14ac:dyDescent="0.3">
      <c r="A409" s="292"/>
      <c r="B409" s="256" t="s">
        <v>119</v>
      </c>
      <c r="C409" s="142" t="s">
        <v>245</v>
      </c>
      <c r="D409" s="142" t="s">
        <v>93</v>
      </c>
      <c r="E409" s="252">
        <f>Ведомственная!J44</f>
        <v>2071.3000000000002</v>
      </c>
    </row>
    <row r="410" spans="1:6" ht="42.75" customHeight="1" x14ac:dyDescent="0.3">
      <c r="A410" s="287" t="s">
        <v>406</v>
      </c>
      <c r="B410" s="268" t="s">
        <v>149</v>
      </c>
      <c r="C410" s="262" t="s">
        <v>417</v>
      </c>
      <c r="D410" s="88"/>
      <c r="E410" s="264">
        <f>E411</f>
        <v>2274.6999999999998</v>
      </c>
    </row>
    <row r="411" spans="1:6" ht="35.25" customHeight="1" x14ac:dyDescent="0.3">
      <c r="A411" s="292"/>
      <c r="B411" s="299" t="s">
        <v>150</v>
      </c>
      <c r="C411" s="142" t="s">
        <v>416</v>
      </c>
      <c r="D411" s="88"/>
      <c r="E411" s="252">
        <f>E412</f>
        <v>2274.6999999999998</v>
      </c>
      <c r="F411" s="33"/>
    </row>
    <row r="412" spans="1:6" ht="45" customHeight="1" x14ac:dyDescent="0.3">
      <c r="A412" s="292"/>
      <c r="B412" s="156" t="s">
        <v>107</v>
      </c>
      <c r="C412" s="142" t="s">
        <v>415</v>
      </c>
      <c r="D412" s="88"/>
      <c r="E412" s="252">
        <f>E413+E414</f>
        <v>2274.6999999999998</v>
      </c>
      <c r="F412" s="33"/>
    </row>
    <row r="413" spans="1:6" ht="37.5" customHeight="1" x14ac:dyDescent="0.3">
      <c r="A413" s="292"/>
      <c r="B413" s="256" t="s">
        <v>119</v>
      </c>
      <c r="C413" s="142" t="s">
        <v>415</v>
      </c>
      <c r="D413" s="88" t="s">
        <v>93</v>
      </c>
      <c r="E413" s="252">
        <f>Ведомственная!J413</f>
        <v>2239.75</v>
      </c>
    </row>
    <row r="414" spans="1:6" ht="47.25" customHeight="1" x14ac:dyDescent="0.3">
      <c r="A414" s="292"/>
      <c r="B414" s="141" t="s">
        <v>120</v>
      </c>
      <c r="C414" s="142" t="s">
        <v>415</v>
      </c>
      <c r="D414" s="88" t="s">
        <v>94</v>
      </c>
      <c r="E414" s="252">
        <f>Ведомственная!J414</f>
        <v>34.950000000000003</v>
      </c>
    </row>
    <row r="415" spans="1:6" ht="72.75" customHeight="1" x14ac:dyDescent="0.3">
      <c r="A415" s="287" t="s">
        <v>407</v>
      </c>
      <c r="B415" s="300" t="s">
        <v>124</v>
      </c>
      <c r="C415" s="262" t="s">
        <v>250</v>
      </c>
      <c r="D415" s="88"/>
      <c r="E415" s="264">
        <f>E416</f>
        <v>5940.7349999999997</v>
      </c>
    </row>
    <row r="416" spans="1:6" ht="52.5" customHeight="1" x14ac:dyDescent="0.3">
      <c r="A416" s="33"/>
      <c r="B416" s="202" t="s">
        <v>112</v>
      </c>
      <c r="C416" s="32" t="s">
        <v>447</v>
      </c>
      <c r="D416" s="2"/>
      <c r="E416" s="70">
        <f>E417</f>
        <v>5940.7349999999997</v>
      </c>
    </row>
    <row r="417" spans="1:14" ht="42" customHeight="1" x14ac:dyDescent="0.3">
      <c r="A417" s="33"/>
      <c r="B417" s="202" t="s">
        <v>107</v>
      </c>
      <c r="C417" s="32" t="s">
        <v>448</v>
      </c>
      <c r="D417" s="2"/>
      <c r="E417" s="70">
        <f>E418+E419+E420</f>
        <v>5940.7349999999997</v>
      </c>
    </row>
    <row r="418" spans="1:14" ht="43.5" customHeight="1" x14ac:dyDescent="0.3">
      <c r="A418" s="33"/>
      <c r="B418" s="201" t="s">
        <v>119</v>
      </c>
      <c r="C418" s="32" t="s">
        <v>448</v>
      </c>
      <c r="D418" s="2" t="s">
        <v>93</v>
      </c>
      <c r="E418" s="70">
        <f>Ведомственная!J422</f>
        <v>5018.4570000000003</v>
      </c>
    </row>
    <row r="419" spans="1:14" ht="39.75" customHeight="1" x14ac:dyDescent="0.3">
      <c r="A419" s="33"/>
      <c r="B419" s="202" t="s">
        <v>120</v>
      </c>
      <c r="C419" s="32" t="s">
        <v>448</v>
      </c>
      <c r="D419" s="2" t="s">
        <v>94</v>
      </c>
      <c r="E419" s="70">
        <f>Ведомственная!J423</f>
        <v>901.39600000000007</v>
      </c>
    </row>
    <row r="420" spans="1:14" ht="29.25" customHeight="1" x14ac:dyDescent="0.3">
      <c r="A420" s="33"/>
      <c r="B420" s="210" t="s">
        <v>215</v>
      </c>
      <c r="C420" s="32" t="s">
        <v>448</v>
      </c>
      <c r="D420" s="2" t="s">
        <v>95</v>
      </c>
      <c r="E420" s="70">
        <f>Ведомственная!J424</f>
        <v>20.881999999999998</v>
      </c>
    </row>
    <row r="421" spans="1:14" ht="32.25" customHeight="1" x14ac:dyDescent="0.3">
      <c r="A421" s="287" t="s">
        <v>453</v>
      </c>
      <c r="B421" s="301" t="s">
        <v>109</v>
      </c>
      <c r="C421" s="263" t="s">
        <v>253</v>
      </c>
      <c r="D421" s="102"/>
      <c r="E421" s="264">
        <f>E422</f>
        <v>100</v>
      </c>
    </row>
    <row r="422" spans="1:14" ht="47.25" customHeight="1" x14ac:dyDescent="0.3">
      <c r="A422" s="292"/>
      <c r="B422" s="255" t="s">
        <v>629</v>
      </c>
      <c r="C422" s="102" t="s">
        <v>254</v>
      </c>
      <c r="D422" s="102"/>
      <c r="E422" s="395">
        <f>E424</f>
        <v>100</v>
      </c>
    </row>
    <row r="423" spans="1:14" ht="47.25" customHeight="1" x14ac:dyDescent="0.3">
      <c r="A423" s="292"/>
      <c r="B423" s="464" t="s">
        <v>110</v>
      </c>
      <c r="C423" s="102" t="s">
        <v>627</v>
      </c>
      <c r="D423" s="102"/>
      <c r="E423" s="395">
        <f>E424</f>
        <v>100</v>
      </c>
    </row>
    <row r="424" spans="1:14" ht="27.75" customHeight="1" x14ac:dyDescent="0.3">
      <c r="A424" s="292"/>
      <c r="B424" s="302" t="s">
        <v>122</v>
      </c>
      <c r="C424" s="102" t="s">
        <v>627</v>
      </c>
      <c r="D424" s="102" t="s">
        <v>121</v>
      </c>
      <c r="E424" s="395">
        <f>Ведомственная!J71</f>
        <v>100</v>
      </c>
    </row>
    <row r="425" spans="1:14" ht="52.5" customHeight="1" x14ac:dyDescent="0.3">
      <c r="A425" s="287" t="s">
        <v>408</v>
      </c>
      <c r="B425" s="350" t="s">
        <v>652</v>
      </c>
      <c r="C425" s="477" t="s">
        <v>655</v>
      </c>
      <c r="D425" s="32"/>
      <c r="E425" s="393">
        <f>E426</f>
        <v>129.30000000000001</v>
      </c>
    </row>
    <row r="426" spans="1:14" ht="58.5" customHeight="1" x14ac:dyDescent="0.3">
      <c r="A426" s="292"/>
      <c r="B426" s="474" t="s">
        <v>656</v>
      </c>
      <c r="C426" s="35" t="s">
        <v>654</v>
      </c>
      <c r="D426" s="32"/>
      <c r="E426" s="395">
        <f>E427</f>
        <v>129.30000000000001</v>
      </c>
    </row>
    <row r="427" spans="1:14" ht="92.25" customHeight="1" x14ac:dyDescent="0.3">
      <c r="A427" s="292"/>
      <c r="B427" s="474" t="s">
        <v>651</v>
      </c>
      <c r="C427" s="35" t="s">
        <v>653</v>
      </c>
      <c r="D427" s="32"/>
      <c r="E427" s="395">
        <f>E428</f>
        <v>129.30000000000001</v>
      </c>
    </row>
    <row r="428" spans="1:14" ht="48.75" customHeight="1" x14ac:dyDescent="0.3">
      <c r="A428" s="292"/>
      <c r="B428" s="474" t="s">
        <v>120</v>
      </c>
      <c r="C428" s="35" t="s">
        <v>653</v>
      </c>
      <c r="D428" s="32" t="s">
        <v>94</v>
      </c>
      <c r="E428" s="395">
        <f>Ведомственная!J66</f>
        <v>129.30000000000001</v>
      </c>
    </row>
    <row r="429" spans="1:14" ht="41.25" customHeight="1" x14ac:dyDescent="0.3">
      <c r="A429" s="39" t="s">
        <v>657</v>
      </c>
      <c r="B429" s="350" t="s">
        <v>464</v>
      </c>
      <c r="C429" s="318" t="s">
        <v>463</v>
      </c>
      <c r="D429" s="31"/>
      <c r="E429" s="351">
        <f>E430</f>
        <v>2844.8710000000001</v>
      </c>
    </row>
    <row r="430" spans="1:14" ht="30" customHeight="1" x14ac:dyDescent="0.3">
      <c r="A430" s="33"/>
      <c r="B430" s="378" t="s">
        <v>465</v>
      </c>
      <c r="C430" s="31" t="s">
        <v>462</v>
      </c>
      <c r="D430" s="31"/>
      <c r="E430" s="70">
        <f>E436+E438+E431+E434+E440</f>
        <v>2844.8710000000001</v>
      </c>
      <c r="N430" s="434"/>
    </row>
    <row r="431" spans="1:14" ht="45" customHeight="1" x14ac:dyDescent="0.3">
      <c r="A431" s="33"/>
      <c r="B431" s="122" t="s">
        <v>668</v>
      </c>
      <c r="C431" s="31" t="s">
        <v>667</v>
      </c>
      <c r="D431" s="31"/>
      <c r="E431" s="70">
        <f>E433+E432</f>
        <v>311.80099999999999</v>
      </c>
      <c r="N431" s="434"/>
    </row>
    <row r="432" spans="1:14" ht="45" customHeight="1" x14ac:dyDescent="0.3">
      <c r="A432" s="33"/>
      <c r="B432" s="497" t="s">
        <v>690</v>
      </c>
      <c r="C432" s="31" t="s">
        <v>667</v>
      </c>
      <c r="D432" s="31" t="s">
        <v>691</v>
      </c>
      <c r="E432" s="70">
        <f>Ведомственная!J127</f>
        <v>261.80099999999999</v>
      </c>
      <c r="N432" s="434"/>
    </row>
    <row r="433" spans="1:14" ht="30" customHeight="1" x14ac:dyDescent="0.3">
      <c r="A433" s="33"/>
      <c r="B433" s="122" t="s">
        <v>215</v>
      </c>
      <c r="C433" s="31" t="s">
        <v>667</v>
      </c>
      <c r="D433" s="31" t="s">
        <v>95</v>
      </c>
      <c r="E433" s="70">
        <f>Ведомственная!J128</f>
        <v>50</v>
      </c>
      <c r="N433" s="434"/>
    </row>
    <row r="434" spans="1:14" ht="61.5" customHeight="1" x14ac:dyDescent="0.3">
      <c r="A434" s="33"/>
      <c r="B434" s="122" t="s">
        <v>670</v>
      </c>
      <c r="C434" s="31" t="s">
        <v>669</v>
      </c>
      <c r="D434" s="31"/>
      <c r="E434" s="70">
        <f>E435</f>
        <v>581.22</v>
      </c>
      <c r="N434" s="434"/>
    </row>
    <row r="435" spans="1:14" ht="30" customHeight="1" x14ac:dyDescent="0.3">
      <c r="A435" s="33"/>
      <c r="B435" s="122" t="s">
        <v>215</v>
      </c>
      <c r="C435" s="31" t="s">
        <v>669</v>
      </c>
      <c r="D435" s="31" t="s">
        <v>95</v>
      </c>
      <c r="E435" s="70">
        <f>Ведомственная!J241</f>
        <v>581.22</v>
      </c>
      <c r="N435" s="434"/>
    </row>
    <row r="436" spans="1:14" ht="52.5" customHeight="1" x14ac:dyDescent="0.3">
      <c r="A436" s="33"/>
      <c r="B436" s="15" t="s">
        <v>480</v>
      </c>
      <c r="C436" s="2" t="s">
        <v>481</v>
      </c>
      <c r="D436" s="2"/>
      <c r="E436" s="70">
        <f>E437</f>
        <v>178.3</v>
      </c>
    </row>
    <row r="437" spans="1:14" ht="52.5" customHeight="1" x14ac:dyDescent="0.3">
      <c r="A437" s="33"/>
      <c r="B437" s="405" t="s">
        <v>120</v>
      </c>
      <c r="C437" s="2" t="s">
        <v>481</v>
      </c>
      <c r="D437" s="2" t="s">
        <v>94</v>
      </c>
      <c r="E437" s="70">
        <f>Ведомственная!J251</f>
        <v>178.3</v>
      </c>
      <c r="N437" s="66"/>
    </row>
    <row r="438" spans="1:14" ht="52.5" customHeight="1" x14ac:dyDescent="0.3">
      <c r="A438" s="33"/>
      <c r="B438" s="454" t="s">
        <v>595</v>
      </c>
      <c r="C438" s="2" t="s">
        <v>594</v>
      </c>
      <c r="D438" s="2"/>
      <c r="E438" s="70">
        <f>E439</f>
        <v>1261.52</v>
      </c>
      <c r="N438" s="66"/>
    </row>
    <row r="439" spans="1:14" ht="52.5" customHeight="1" x14ac:dyDescent="0.3">
      <c r="A439" s="33"/>
      <c r="B439" s="454" t="s">
        <v>120</v>
      </c>
      <c r="C439" s="2" t="s">
        <v>594</v>
      </c>
      <c r="D439" s="2" t="s">
        <v>94</v>
      </c>
      <c r="E439" s="70">
        <f>Ведомственная!J152</f>
        <v>1261.52</v>
      </c>
      <c r="N439" s="66"/>
    </row>
    <row r="440" spans="1:14" ht="81.75" customHeight="1" x14ac:dyDescent="0.3">
      <c r="A440" s="33"/>
      <c r="B440" s="122" t="s">
        <v>671</v>
      </c>
      <c r="C440" s="2" t="s">
        <v>672</v>
      </c>
      <c r="D440" s="2"/>
      <c r="E440" s="70">
        <f>E441+E442</f>
        <v>512.03</v>
      </c>
      <c r="N440" s="66"/>
    </row>
    <row r="441" spans="1:14" ht="34.5" customHeight="1" x14ac:dyDescent="0.3">
      <c r="A441" s="33"/>
      <c r="B441" s="488" t="s">
        <v>96</v>
      </c>
      <c r="C441" s="2" t="s">
        <v>672</v>
      </c>
      <c r="D441" s="2" t="s">
        <v>97</v>
      </c>
      <c r="E441" s="70">
        <f>Ведомственная!J130</f>
        <v>511.76899999999995</v>
      </c>
      <c r="N441" s="66"/>
    </row>
    <row r="442" spans="1:14" ht="34.5" customHeight="1" x14ac:dyDescent="0.3">
      <c r="A442" s="33"/>
      <c r="B442" s="122" t="s">
        <v>215</v>
      </c>
      <c r="C442" s="2" t="s">
        <v>672</v>
      </c>
      <c r="D442" s="2" t="s">
        <v>95</v>
      </c>
      <c r="E442" s="70">
        <f>Ведомственная!J131</f>
        <v>0.26100000000000001</v>
      </c>
      <c r="N442" s="66"/>
    </row>
    <row r="443" spans="1:14" ht="30" customHeight="1" x14ac:dyDescent="0.3">
      <c r="A443" s="33"/>
      <c r="B443" s="122"/>
      <c r="C443" s="31"/>
      <c r="D443" s="31"/>
      <c r="E443" s="70"/>
    </row>
    <row r="444" spans="1:14" ht="30" customHeight="1" x14ac:dyDescent="0.3">
      <c r="A444" s="33"/>
      <c r="B444" s="122"/>
      <c r="C444" s="31"/>
      <c r="D444" s="31"/>
      <c r="E444" s="70"/>
    </row>
    <row r="445" spans="1:14" ht="41.25" customHeight="1" x14ac:dyDescent="0.3">
      <c r="A445" s="33"/>
      <c r="B445" s="329" t="s">
        <v>482</v>
      </c>
      <c r="C445" s="328"/>
      <c r="D445" s="142"/>
      <c r="E445" s="208" t="s">
        <v>483</v>
      </c>
    </row>
  </sheetData>
  <mergeCells count="12">
    <mergeCell ref="C1:G1"/>
    <mergeCell ref="C2:G2"/>
    <mergeCell ref="C3:G3"/>
    <mergeCell ref="C4:G4"/>
    <mergeCell ref="C5:G5"/>
    <mergeCell ref="H181:M181"/>
    <mergeCell ref="A16:E16"/>
    <mergeCell ref="C8:G8"/>
    <mergeCell ref="C9:G9"/>
    <mergeCell ref="C10:G10"/>
    <mergeCell ref="C11:G11"/>
    <mergeCell ref="C12:G12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4" fitToHeight="0" orientation="portrait" r:id="rId1"/>
  <headerFooter differentFirst="1" alignWithMargins="0">
    <oddHeader>&amp;C&amp;P</oddHeader>
  </headerFooter>
  <rowBreaks count="2" manualBreakCount="2">
    <brk id="373" max="4" man="1"/>
    <brk id="389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34"/>
  <sheetViews>
    <sheetView tabSelected="1" view="pageBreakPreview" zoomScale="70" zoomScaleNormal="100" zoomScaleSheetLayoutView="70" workbookViewId="0">
      <selection activeCell="E2" sqref="E2:J2"/>
    </sheetView>
  </sheetViews>
  <sheetFormatPr defaultRowHeight="12.75" x14ac:dyDescent="0.2"/>
  <cols>
    <col min="1" max="1" width="3.85546875" customWidth="1"/>
    <col min="2" max="2" width="53.28515625" customWidth="1"/>
    <col min="3" max="3" width="7.42578125" customWidth="1"/>
    <col min="4" max="4" width="4.42578125" customWidth="1"/>
    <col min="5" max="5" width="4" customWidth="1"/>
    <col min="6" max="6" width="16.5703125" customWidth="1"/>
    <col min="7" max="7" width="5.42578125" customWidth="1"/>
    <col min="8" max="8" width="0.140625" hidden="1" customWidth="1"/>
    <col min="9" max="9" width="16.5703125" customWidth="1"/>
    <col min="10" max="10" width="25.85546875" style="66" customWidth="1"/>
    <col min="11" max="11" width="12.85546875" bestFit="1" customWidth="1"/>
    <col min="12" max="12" width="10.85546875" bestFit="1" customWidth="1"/>
    <col min="13" max="13" width="14.42578125" bestFit="1" customWidth="1"/>
  </cols>
  <sheetData>
    <row r="2" spans="3:10" ht="17.25" customHeight="1" x14ac:dyDescent="0.2">
      <c r="E2" s="535" t="s">
        <v>694</v>
      </c>
      <c r="F2" s="536"/>
      <c r="G2" s="536"/>
      <c r="H2" s="536"/>
      <c r="I2" s="536"/>
      <c r="J2" s="537"/>
    </row>
    <row r="3" spans="3:10" ht="21.75" customHeight="1" x14ac:dyDescent="0.3">
      <c r="E3" s="538" t="s">
        <v>648</v>
      </c>
      <c r="F3" s="537"/>
      <c r="G3" s="537"/>
      <c r="H3" s="537"/>
      <c r="I3" s="537"/>
      <c r="J3" s="537"/>
    </row>
    <row r="4" spans="3:10" ht="18.75" customHeight="1" x14ac:dyDescent="0.3">
      <c r="E4" s="538" t="s">
        <v>238</v>
      </c>
      <c r="F4" s="537"/>
      <c r="G4" s="537"/>
      <c r="H4" s="537"/>
      <c r="I4" s="537"/>
      <c r="J4" s="537"/>
    </row>
    <row r="5" spans="3:10" ht="18.75" customHeight="1" x14ac:dyDescent="0.3">
      <c r="E5" s="538" t="s">
        <v>239</v>
      </c>
      <c r="F5" s="537"/>
      <c r="G5" s="537"/>
      <c r="H5" s="537"/>
      <c r="I5" s="537"/>
      <c r="J5" s="537"/>
    </row>
    <row r="6" spans="3:10" ht="18.75" customHeight="1" x14ac:dyDescent="0.3">
      <c r="E6" s="538" t="s">
        <v>680</v>
      </c>
      <c r="F6" s="537"/>
      <c r="G6" s="537"/>
      <c r="H6" s="537"/>
      <c r="I6" s="537"/>
      <c r="J6" s="537"/>
    </row>
    <row r="9" spans="3:10" ht="18" customHeight="1" x14ac:dyDescent="0.2">
      <c r="E9" s="535" t="s">
        <v>596</v>
      </c>
      <c r="F9" s="536"/>
      <c r="G9" s="536"/>
      <c r="H9" s="536"/>
      <c r="I9" s="536"/>
      <c r="J9" s="537"/>
    </row>
    <row r="10" spans="3:10" ht="20.25" customHeight="1" x14ac:dyDescent="0.3">
      <c r="E10" s="538" t="s">
        <v>647</v>
      </c>
      <c r="F10" s="537"/>
      <c r="G10" s="537"/>
      <c r="H10" s="537"/>
      <c r="I10" s="537"/>
      <c r="J10" s="537"/>
    </row>
    <row r="11" spans="3:10" ht="21" customHeight="1" x14ac:dyDescent="0.3">
      <c r="E11" s="538" t="s">
        <v>238</v>
      </c>
      <c r="F11" s="537"/>
      <c r="G11" s="537"/>
      <c r="H11" s="537"/>
      <c r="I11" s="537"/>
      <c r="J11" s="537"/>
    </row>
    <row r="12" spans="3:10" ht="21" customHeight="1" x14ac:dyDescent="0.3">
      <c r="E12" s="538" t="s">
        <v>239</v>
      </c>
      <c r="F12" s="537"/>
      <c r="G12" s="537"/>
      <c r="H12" s="537"/>
      <c r="I12" s="537"/>
      <c r="J12" s="537"/>
    </row>
    <row r="13" spans="3:10" ht="21" customHeight="1" x14ac:dyDescent="0.3">
      <c r="E13" s="538" t="s">
        <v>646</v>
      </c>
      <c r="F13" s="537"/>
      <c r="G13" s="537"/>
      <c r="H13" s="537"/>
      <c r="I13" s="537"/>
      <c r="J13" s="537"/>
    </row>
    <row r="14" spans="3:10" ht="8.25" customHeight="1" x14ac:dyDescent="0.2"/>
    <row r="15" spans="3:10" ht="18.75" customHeight="1" x14ac:dyDescent="0.3">
      <c r="C15" s="217"/>
      <c r="D15" s="217"/>
      <c r="E15" s="216"/>
      <c r="F15" s="215"/>
      <c r="G15" s="215"/>
      <c r="H15" s="215"/>
      <c r="I15" s="437"/>
      <c r="J15" s="339"/>
    </row>
    <row r="16" spans="3:10" ht="18.75" customHeight="1" x14ac:dyDescent="0.2">
      <c r="C16" s="117"/>
      <c r="D16" s="117"/>
      <c r="E16" s="117"/>
      <c r="F16" s="117"/>
      <c r="G16" s="117"/>
    </row>
    <row r="17" spans="1:13" ht="43.5" customHeight="1" x14ac:dyDescent="0.2">
      <c r="A17" s="533" t="s">
        <v>494</v>
      </c>
      <c r="B17" s="533"/>
      <c r="C17" s="533"/>
      <c r="D17" s="533"/>
      <c r="E17" s="533"/>
      <c r="F17" s="533"/>
      <c r="G17" s="533"/>
      <c r="H17" s="533"/>
      <c r="I17" s="533"/>
      <c r="J17" s="509"/>
    </row>
    <row r="18" spans="1:13" ht="21.75" customHeight="1" x14ac:dyDescent="0.2">
      <c r="A18" s="119"/>
      <c r="B18" s="119"/>
      <c r="C18" s="119"/>
      <c r="D18" s="119"/>
      <c r="E18" s="119"/>
      <c r="F18" s="119"/>
      <c r="G18" s="119"/>
      <c r="H18" s="119"/>
      <c r="I18" s="439"/>
    </row>
    <row r="19" spans="1:13" ht="18.75" customHeight="1" x14ac:dyDescent="0.3">
      <c r="B19" s="20"/>
      <c r="C19" s="20"/>
      <c r="D19" s="20"/>
      <c r="E19" s="20"/>
      <c r="F19" s="20"/>
      <c r="H19" s="120"/>
      <c r="I19" s="120"/>
      <c r="J19" s="70" t="s">
        <v>505</v>
      </c>
    </row>
    <row r="20" spans="1:13" ht="12.75" customHeight="1" x14ac:dyDescent="0.2">
      <c r="A20" s="501" t="s">
        <v>35</v>
      </c>
      <c r="B20" s="532" t="s">
        <v>59</v>
      </c>
      <c r="C20" s="501" t="s">
        <v>223</v>
      </c>
      <c r="D20" s="532" t="s">
        <v>12</v>
      </c>
      <c r="E20" s="532" t="s">
        <v>13</v>
      </c>
      <c r="F20" s="532" t="s">
        <v>14</v>
      </c>
      <c r="G20" s="532" t="s">
        <v>16</v>
      </c>
      <c r="H20" s="311"/>
      <c r="I20" s="501">
        <v>2018</v>
      </c>
      <c r="J20" s="534"/>
    </row>
    <row r="21" spans="1:13" ht="18.75" x14ac:dyDescent="0.2">
      <c r="A21" s="501"/>
      <c r="B21" s="532"/>
      <c r="C21" s="501"/>
      <c r="D21" s="532"/>
      <c r="E21" s="532"/>
      <c r="F21" s="532"/>
      <c r="G21" s="532"/>
      <c r="H21" s="312"/>
      <c r="I21" s="534"/>
      <c r="J21" s="534"/>
    </row>
    <row r="22" spans="1:13" ht="37.5" customHeight="1" x14ac:dyDescent="0.2">
      <c r="A22" s="501"/>
      <c r="B22" s="532"/>
      <c r="C22" s="501"/>
      <c r="D22" s="532"/>
      <c r="E22" s="532"/>
      <c r="F22" s="532"/>
      <c r="G22" s="532"/>
      <c r="H22" s="313"/>
      <c r="I22" s="435" t="s">
        <v>503</v>
      </c>
      <c r="J22" s="435" t="s">
        <v>504</v>
      </c>
    </row>
    <row r="23" spans="1:13" ht="18.75" x14ac:dyDescent="0.3">
      <c r="A23" s="25">
        <v>1</v>
      </c>
      <c r="B23" s="21">
        <v>2</v>
      </c>
      <c r="C23" s="57">
        <v>3</v>
      </c>
      <c r="D23" s="21">
        <v>4</v>
      </c>
      <c r="E23" s="21">
        <v>5</v>
      </c>
      <c r="F23" s="108">
        <v>6</v>
      </c>
      <c r="G23" s="21">
        <v>7</v>
      </c>
      <c r="H23" s="121"/>
      <c r="I23" s="445">
        <v>8</v>
      </c>
      <c r="J23" s="381">
        <v>9</v>
      </c>
    </row>
    <row r="24" spans="1:13" ht="18.75" x14ac:dyDescent="0.3">
      <c r="A24" s="22"/>
      <c r="B24" s="24" t="s">
        <v>37</v>
      </c>
      <c r="C24" s="23"/>
      <c r="D24" s="16"/>
      <c r="E24" s="16"/>
      <c r="F24" s="16"/>
      <c r="G24" s="16"/>
      <c r="H24" s="66"/>
      <c r="I24" s="409">
        <f>I26+I38+I382+I416+I483+I591+I649+I671+I691+I435+I407+I425+I731</f>
        <v>27933.77</v>
      </c>
      <c r="J24" s="491">
        <f>J26+J38+J382+J416+J483+J591+J649+J671+J691+J435+J407+J425</f>
        <v>2352946.15</v>
      </c>
      <c r="K24" s="66"/>
      <c r="M24" s="498">
        <f>[1]Ведомственная!$J$24+I24</f>
        <v>2352946.15</v>
      </c>
    </row>
    <row r="25" spans="1:13" ht="12" customHeight="1" x14ac:dyDescent="0.3">
      <c r="A25" s="22"/>
      <c r="B25" s="16"/>
      <c r="C25" s="23"/>
      <c r="D25" s="16"/>
      <c r="E25" s="16"/>
      <c r="F25" s="16"/>
      <c r="G25" s="16"/>
      <c r="H25" s="66"/>
      <c r="I25" s="448"/>
      <c r="J25" s="356"/>
    </row>
    <row r="26" spans="1:13" ht="37.5" customHeight="1" x14ac:dyDescent="0.2">
      <c r="A26" s="27" t="s">
        <v>36</v>
      </c>
      <c r="B26" s="3" t="s">
        <v>33</v>
      </c>
      <c r="C26" s="18" t="s">
        <v>34</v>
      </c>
      <c r="D26" s="17"/>
      <c r="E26" s="17"/>
      <c r="F26" s="17"/>
      <c r="G26" s="17"/>
      <c r="H26" s="66"/>
      <c r="I26" s="356">
        <f t="shared" ref="I26:J28" si="0">I27</f>
        <v>0</v>
      </c>
      <c r="J26" s="356">
        <f t="shared" si="0"/>
        <v>5780.9</v>
      </c>
    </row>
    <row r="27" spans="1:13" ht="29.25" customHeight="1" x14ac:dyDescent="0.3">
      <c r="B27" s="130" t="s">
        <v>19</v>
      </c>
      <c r="C27" s="6" t="s">
        <v>34</v>
      </c>
      <c r="D27" s="7" t="s">
        <v>3</v>
      </c>
      <c r="E27" s="7"/>
      <c r="F27" s="7"/>
      <c r="G27" s="7"/>
      <c r="H27" s="66"/>
      <c r="I27" s="357">
        <f t="shared" si="0"/>
        <v>0</v>
      </c>
      <c r="J27" s="357">
        <f t="shared" si="0"/>
        <v>5780.9</v>
      </c>
    </row>
    <row r="28" spans="1:13" ht="80.25" customHeight="1" x14ac:dyDescent="0.3">
      <c r="B28" s="124" t="s">
        <v>51</v>
      </c>
      <c r="C28" s="8" t="s">
        <v>34</v>
      </c>
      <c r="D28" s="9" t="s">
        <v>3</v>
      </c>
      <c r="E28" s="9" t="s">
        <v>8</v>
      </c>
      <c r="F28" s="9"/>
      <c r="G28" s="9"/>
      <c r="H28" s="66"/>
      <c r="I28" s="357">
        <f t="shared" si="0"/>
        <v>0</v>
      </c>
      <c r="J28" s="357">
        <f t="shared" si="0"/>
        <v>5780.9</v>
      </c>
    </row>
    <row r="29" spans="1:13" ht="63" customHeight="1" x14ac:dyDescent="0.3">
      <c r="B29" s="124" t="s">
        <v>114</v>
      </c>
      <c r="C29" s="41">
        <v>901</v>
      </c>
      <c r="D29" s="32" t="s">
        <v>3</v>
      </c>
      <c r="E29" s="32" t="s">
        <v>8</v>
      </c>
      <c r="F29" s="32" t="s">
        <v>240</v>
      </c>
      <c r="G29" s="9"/>
      <c r="H29" s="66"/>
      <c r="I29" s="357">
        <f>I30+I33</f>
        <v>0</v>
      </c>
      <c r="J29" s="357">
        <f>J30+J33</f>
        <v>5780.9</v>
      </c>
    </row>
    <row r="30" spans="1:13" ht="45.75" customHeight="1" x14ac:dyDescent="0.3">
      <c r="B30" s="125" t="s">
        <v>113</v>
      </c>
      <c r="C30" s="8" t="s">
        <v>34</v>
      </c>
      <c r="D30" s="32" t="s">
        <v>3</v>
      </c>
      <c r="E30" s="32" t="s">
        <v>8</v>
      </c>
      <c r="F30" s="32" t="s">
        <v>241</v>
      </c>
      <c r="G30" s="9"/>
      <c r="H30" s="66"/>
      <c r="I30" s="357">
        <f>I31</f>
        <v>0</v>
      </c>
      <c r="J30" s="357">
        <f>J31</f>
        <v>2047.8</v>
      </c>
    </row>
    <row r="31" spans="1:13" ht="51" customHeight="1" x14ac:dyDescent="0.3">
      <c r="B31" s="125" t="s">
        <v>107</v>
      </c>
      <c r="C31" s="8" t="s">
        <v>34</v>
      </c>
      <c r="D31" s="32" t="s">
        <v>3</v>
      </c>
      <c r="E31" s="32" t="s">
        <v>8</v>
      </c>
      <c r="F31" s="32" t="s">
        <v>242</v>
      </c>
      <c r="G31" s="9"/>
      <c r="H31" s="66"/>
      <c r="I31" s="357">
        <f>I32</f>
        <v>0</v>
      </c>
      <c r="J31" s="357">
        <f>J32</f>
        <v>2047.8</v>
      </c>
    </row>
    <row r="32" spans="1:13" ht="54.75" customHeight="1" x14ac:dyDescent="0.3">
      <c r="B32" s="125" t="s">
        <v>119</v>
      </c>
      <c r="C32" s="8" t="s">
        <v>34</v>
      </c>
      <c r="D32" s="32" t="s">
        <v>3</v>
      </c>
      <c r="E32" s="32" t="s">
        <v>8</v>
      </c>
      <c r="F32" s="32" t="s">
        <v>242</v>
      </c>
      <c r="G32" s="9" t="s">
        <v>93</v>
      </c>
      <c r="H32" s="66"/>
      <c r="I32" s="357"/>
      <c r="J32" s="357">
        <v>2047.8</v>
      </c>
    </row>
    <row r="33" spans="1:11" ht="48" customHeight="1" x14ac:dyDescent="0.3">
      <c r="B33" s="125" t="s">
        <v>115</v>
      </c>
      <c r="C33" s="8" t="s">
        <v>34</v>
      </c>
      <c r="D33" s="32" t="s">
        <v>3</v>
      </c>
      <c r="E33" s="32" t="s">
        <v>8</v>
      </c>
      <c r="F33" s="32" t="s">
        <v>243</v>
      </c>
      <c r="G33" s="9"/>
      <c r="H33" s="66"/>
      <c r="I33" s="357">
        <f>I34</f>
        <v>0</v>
      </c>
      <c r="J33" s="357">
        <f>J34</f>
        <v>3733.1</v>
      </c>
    </row>
    <row r="34" spans="1:11" ht="37.5" x14ac:dyDescent="0.3">
      <c r="B34" s="125" t="s">
        <v>107</v>
      </c>
      <c r="C34" s="8" t="s">
        <v>34</v>
      </c>
      <c r="D34" s="32" t="s">
        <v>3</v>
      </c>
      <c r="E34" s="32" t="s">
        <v>8</v>
      </c>
      <c r="F34" s="32" t="s">
        <v>244</v>
      </c>
      <c r="G34" s="9"/>
      <c r="H34" s="66"/>
      <c r="I34" s="357">
        <f>I35+I36+I37</f>
        <v>0</v>
      </c>
      <c r="J34" s="357">
        <f>J35+J36+J37</f>
        <v>3733.1</v>
      </c>
    </row>
    <row r="35" spans="1:11" ht="55.5" customHeight="1" x14ac:dyDescent="0.3">
      <c r="B35" s="125" t="s">
        <v>119</v>
      </c>
      <c r="C35" s="8" t="s">
        <v>34</v>
      </c>
      <c r="D35" s="32" t="s">
        <v>3</v>
      </c>
      <c r="E35" s="32" t="s">
        <v>8</v>
      </c>
      <c r="F35" s="32" t="s">
        <v>244</v>
      </c>
      <c r="G35" s="9" t="s">
        <v>93</v>
      </c>
      <c r="H35" s="66"/>
      <c r="I35" s="357"/>
      <c r="J35" s="357">
        <v>3142.2</v>
      </c>
    </row>
    <row r="36" spans="1:11" ht="59.25" customHeight="1" x14ac:dyDescent="0.3">
      <c r="B36" s="122" t="s">
        <v>120</v>
      </c>
      <c r="C36" s="8" t="s">
        <v>34</v>
      </c>
      <c r="D36" s="9" t="s">
        <v>3</v>
      </c>
      <c r="E36" s="9" t="s">
        <v>8</v>
      </c>
      <c r="F36" s="32" t="s">
        <v>244</v>
      </c>
      <c r="G36" s="9" t="s">
        <v>94</v>
      </c>
      <c r="H36" s="66"/>
      <c r="I36" s="357"/>
      <c r="J36" s="357">
        <f>524.95+60.7</f>
        <v>585.65000000000009</v>
      </c>
    </row>
    <row r="37" spans="1:11" ht="33" customHeight="1" x14ac:dyDescent="0.3">
      <c r="B37" s="122" t="s">
        <v>215</v>
      </c>
      <c r="C37" s="8" t="s">
        <v>34</v>
      </c>
      <c r="D37" s="9" t="s">
        <v>3</v>
      </c>
      <c r="E37" s="9" t="s">
        <v>8</v>
      </c>
      <c r="F37" s="32" t="s">
        <v>244</v>
      </c>
      <c r="G37" s="9" t="s">
        <v>95</v>
      </c>
      <c r="H37" s="66"/>
      <c r="I37" s="357"/>
      <c r="J37" s="357">
        <v>5.25</v>
      </c>
    </row>
    <row r="38" spans="1:11" ht="81" customHeight="1" x14ac:dyDescent="0.2">
      <c r="A38" s="26" t="s">
        <v>38</v>
      </c>
      <c r="B38" s="3" t="s">
        <v>31</v>
      </c>
      <c r="C38" s="18" t="s">
        <v>22</v>
      </c>
      <c r="D38" s="531"/>
      <c r="E38" s="531"/>
      <c r="F38" s="531"/>
      <c r="G38" s="531"/>
      <c r="H38" s="66"/>
      <c r="I38" s="356">
        <f>I39+I132+I169+I225+I252+I276+I328+I365+I259+I377</f>
        <v>14443.272000000001</v>
      </c>
      <c r="J38" s="358">
        <f>J39+J132+J169+J225+J252+J276+J328+J365+J259</f>
        <v>491445.33199999994</v>
      </c>
    </row>
    <row r="39" spans="1:11" ht="31.5" customHeight="1" x14ac:dyDescent="0.3">
      <c r="B39" s="13" t="s">
        <v>19</v>
      </c>
      <c r="C39" s="8" t="s">
        <v>22</v>
      </c>
      <c r="D39" s="9" t="s">
        <v>3</v>
      </c>
      <c r="E39" s="9"/>
      <c r="F39" s="9"/>
      <c r="G39" s="9"/>
      <c r="H39" s="69"/>
      <c r="I39" s="357">
        <f>I40+I45+I67+I72+I62</f>
        <v>261.80099999999999</v>
      </c>
      <c r="J39" s="359">
        <f>J40+J45+J67+J72+J62</f>
        <v>171406.83100000001</v>
      </c>
    </row>
    <row r="40" spans="1:11" ht="64.5" customHeight="1" x14ac:dyDescent="0.3">
      <c r="B40" s="163" t="s">
        <v>68</v>
      </c>
      <c r="C40" s="8" t="s">
        <v>22</v>
      </c>
      <c r="D40" s="9" t="s">
        <v>3</v>
      </c>
      <c r="E40" s="9" t="s">
        <v>6</v>
      </c>
      <c r="F40" s="9"/>
      <c r="G40" s="9"/>
      <c r="H40" s="66"/>
      <c r="I40" s="357">
        <f t="shared" ref="I40:J43" si="1">I41</f>
        <v>0</v>
      </c>
      <c r="J40" s="357">
        <f t="shared" si="1"/>
        <v>2071.3000000000002</v>
      </c>
    </row>
    <row r="41" spans="1:11" ht="63.75" customHeight="1" x14ac:dyDescent="0.3">
      <c r="B41" s="145" t="s">
        <v>105</v>
      </c>
      <c r="C41" s="8" t="s">
        <v>22</v>
      </c>
      <c r="D41" s="34" t="s">
        <v>3</v>
      </c>
      <c r="E41" s="34" t="s">
        <v>6</v>
      </c>
      <c r="F41" s="34" t="s">
        <v>247</v>
      </c>
      <c r="G41" s="9"/>
      <c r="H41" s="66"/>
      <c r="I41" s="357">
        <f t="shared" si="1"/>
        <v>0</v>
      </c>
      <c r="J41" s="357">
        <f t="shared" si="1"/>
        <v>2071.3000000000002</v>
      </c>
    </row>
    <row r="42" spans="1:11" ht="47.25" customHeight="1" x14ac:dyDescent="0.3">
      <c r="B42" s="144" t="s">
        <v>106</v>
      </c>
      <c r="C42" s="8" t="s">
        <v>22</v>
      </c>
      <c r="D42" s="32" t="s">
        <v>3</v>
      </c>
      <c r="E42" s="32" t="s">
        <v>6</v>
      </c>
      <c r="F42" s="32" t="s">
        <v>246</v>
      </c>
      <c r="G42" s="9"/>
      <c r="H42" s="66"/>
      <c r="I42" s="357">
        <f t="shared" si="1"/>
        <v>0</v>
      </c>
      <c r="J42" s="357">
        <f t="shared" si="1"/>
        <v>2071.3000000000002</v>
      </c>
    </row>
    <row r="43" spans="1:11" ht="43.5" customHeight="1" x14ac:dyDescent="0.3">
      <c r="B43" s="143" t="s">
        <v>107</v>
      </c>
      <c r="C43" s="8" t="s">
        <v>22</v>
      </c>
      <c r="D43" s="32" t="s">
        <v>3</v>
      </c>
      <c r="E43" s="32" t="s">
        <v>6</v>
      </c>
      <c r="F43" s="32" t="s">
        <v>245</v>
      </c>
      <c r="G43" s="32"/>
      <c r="H43" s="66"/>
      <c r="I43" s="357">
        <f t="shared" si="1"/>
        <v>0</v>
      </c>
      <c r="J43" s="357">
        <f t="shared" si="1"/>
        <v>2071.3000000000002</v>
      </c>
    </row>
    <row r="44" spans="1:11" ht="51" customHeight="1" x14ac:dyDescent="0.3">
      <c r="B44" s="143" t="s">
        <v>119</v>
      </c>
      <c r="C44" s="8" t="s">
        <v>22</v>
      </c>
      <c r="D44" s="32" t="s">
        <v>3</v>
      </c>
      <c r="E44" s="32" t="s">
        <v>6</v>
      </c>
      <c r="F44" s="32" t="s">
        <v>245</v>
      </c>
      <c r="G44" s="32" t="s">
        <v>93</v>
      </c>
      <c r="H44" s="66"/>
      <c r="I44" s="357"/>
      <c r="J44" s="357">
        <v>2071.3000000000002</v>
      </c>
    </row>
    <row r="45" spans="1:11" ht="95.25" customHeight="1" x14ac:dyDescent="0.3">
      <c r="B45" s="143" t="s">
        <v>69</v>
      </c>
      <c r="C45" s="8" t="s">
        <v>22</v>
      </c>
      <c r="D45" s="2" t="s">
        <v>3</v>
      </c>
      <c r="E45" s="2" t="s">
        <v>10</v>
      </c>
      <c r="F45" s="2"/>
      <c r="G45" s="2"/>
      <c r="H45" s="66"/>
      <c r="I45" s="357">
        <f>I46</f>
        <v>0</v>
      </c>
      <c r="J45" s="359">
        <f>J46</f>
        <v>94252.2</v>
      </c>
    </row>
    <row r="46" spans="1:11" ht="45" customHeight="1" x14ac:dyDescent="0.3">
      <c r="B46" s="166" t="s">
        <v>158</v>
      </c>
      <c r="C46" s="8" t="s">
        <v>22</v>
      </c>
      <c r="D46" s="32" t="s">
        <v>3</v>
      </c>
      <c r="E46" s="32" t="s">
        <v>10</v>
      </c>
      <c r="F46" s="32" t="s">
        <v>252</v>
      </c>
      <c r="G46" s="2"/>
      <c r="H46" s="66"/>
      <c r="I46" s="357">
        <f>I47</f>
        <v>0</v>
      </c>
      <c r="J46" s="359">
        <f>J47</f>
        <v>94252.2</v>
      </c>
      <c r="K46" s="348"/>
    </row>
    <row r="47" spans="1:11" ht="61.5" customHeight="1" x14ac:dyDescent="0.3">
      <c r="B47" s="308" t="s">
        <v>427</v>
      </c>
      <c r="C47" s="8" t="s">
        <v>22</v>
      </c>
      <c r="D47" s="32" t="s">
        <v>3</v>
      </c>
      <c r="E47" s="32" t="s">
        <v>10</v>
      </c>
      <c r="F47" s="32" t="s">
        <v>428</v>
      </c>
      <c r="G47" s="2"/>
      <c r="H47" s="66"/>
      <c r="I47" s="357">
        <f>I48+I53+I56+I59</f>
        <v>0</v>
      </c>
      <c r="J47" s="359">
        <f>J48+J53+J56+J59</f>
        <v>94252.2</v>
      </c>
    </row>
    <row r="48" spans="1:11" ht="78" customHeight="1" x14ac:dyDescent="0.3">
      <c r="B48" s="308" t="s">
        <v>419</v>
      </c>
      <c r="C48" s="8" t="s">
        <v>22</v>
      </c>
      <c r="D48" s="32" t="s">
        <v>3</v>
      </c>
      <c r="E48" s="32" t="s">
        <v>10</v>
      </c>
      <c r="F48" s="32" t="s">
        <v>429</v>
      </c>
      <c r="G48" s="2"/>
      <c r="H48" s="66"/>
      <c r="I48" s="357">
        <f>I49</f>
        <v>0</v>
      </c>
      <c r="J48" s="359">
        <f>J49</f>
        <v>90104.3</v>
      </c>
    </row>
    <row r="49" spans="2:10" ht="45" customHeight="1" x14ac:dyDescent="0.3">
      <c r="B49" s="143" t="s">
        <v>107</v>
      </c>
      <c r="C49" s="8" t="s">
        <v>22</v>
      </c>
      <c r="D49" s="32" t="s">
        <v>3</v>
      </c>
      <c r="E49" s="32" t="s">
        <v>10</v>
      </c>
      <c r="F49" s="142" t="s">
        <v>430</v>
      </c>
      <c r="G49" s="32"/>
      <c r="H49" s="66"/>
      <c r="I49" s="357">
        <f>I50+I51+I52</f>
        <v>0</v>
      </c>
      <c r="J49" s="359">
        <f>J50+J51+J52</f>
        <v>90104.3</v>
      </c>
    </row>
    <row r="50" spans="2:10" ht="48" customHeight="1" x14ac:dyDescent="0.3">
      <c r="B50" s="143" t="s">
        <v>119</v>
      </c>
      <c r="C50" s="8" t="s">
        <v>22</v>
      </c>
      <c r="D50" s="32" t="s">
        <v>3</v>
      </c>
      <c r="E50" s="32" t="s">
        <v>10</v>
      </c>
      <c r="F50" s="142" t="s">
        <v>430</v>
      </c>
      <c r="G50" s="32" t="s">
        <v>93</v>
      </c>
      <c r="H50" s="66"/>
      <c r="I50" s="357"/>
      <c r="J50" s="357">
        <v>88325.5</v>
      </c>
    </row>
    <row r="51" spans="2:10" ht="63" customHeight="1" x14ac:dyDescent="0.3">
      <c r="B51" s="148" t="s">
        <v>120</v>
      </c>
      <c r="C51" s="8" t="s">
        <v>22</v>
      </c>
      <c r="D51" s="32" t="s">
        <v>3</v>
      </c>
      <c r="E51" s="32" t="s">
        <v>10</v>
      </c>
      <c r="F51" s="142" t="s">
        <v>430</v>
      </c>
      <c r="G51" s="2" t="s">
        <v>94</v>
      </c>
      <c r="H51" s="66"/>
      <c r="I51" s="357"/>
      <c r="J51" s="357">
        <v>1605.1</v>
      </c>
    </row>
    <row r="52" spans="2:10" ht="40.5" customHeight="1" x14ac:dyDescent="0.3">
      <c r="B52" s="122" t="s">
        <v>215</v>
      </c>
      <c r="C52" s="8" t="s">
        <v>22</v>
      </c>
      <c r="D52" s="32" t="s">
        <v>3</v>
      </c>
      <c r="E52" s="32" t="s">
        <v>10</v>
      </c>
      <c r="F52" s="142" t="s">
        <v>430</v>
      </c>
      <c r="G52" s="2" t="s">
        <v>95</v>
      </c>
      <c r="H52" s="66"/>
      <c r="I52" s="357"/>
      <c r="J52" s="357">
        <v>173.7</v>
      </c>
    </row>
    <row r="53" spans="2:10" ht="81.75" customHeight="1" x14ac:dyDescent="0.3">
      <c r="B53" s="450" t="s">
        <v>592</v>
      </c>
      <c r="C53" s="8" t="s">
        <v>22</v>
      </c>
      <c r="D53" s="32" t="s">
        <v>3</v>
      </c>
      <c r="E53" s="32" t="s">
        <v>10</v>
      </c>
      <c r="F53" s="32" t="s">
        <v>431</v>
      </c>
      <c r="G53" s="2"/>
      <c r="H53" s="66"/>
      <c r="I53" s="357">
        <f>I54+I55</f>
        <v>0</v>
      </c>
      <c r="J53" s="357">
        <f>J54+J55</f>
        <v>588.5</v>
      </c>
    </row>
    <row r="54" spans="2:10" ht="42" customHeight="1" x14ac:dyDescent="0.3">
      <c r="B54" s="143" t="s">
        <v>119</v>
      </c>
      <c r="C54" s="8" t="s">
        <v>22</v>
      </c>
      <c r="D54" s="35" t="s">
        <v>3</v>
      </c>
      <c r="E54" s="35" t="s">
        <v>10</v>
      </c>
      <c r="F54" s="32" t="s">
        <v>431</v>
      </c>
      <c r="G54" s="32" t="s">
        <v>93</v>
      </c>
      <c r="H54" s="66"/>
      <c r="I54" s="357">
        <v>0</v>
      </c>
      <c r="J54" s="357">
        <v>515.5</v>
      </c>
    </row>
    <row r="55" spans="2:10" ht="63.75" customHeight="1" x14ac:dyDescent="0.3">
      <c r="B55" s="148" t="s">
        <v>120</v>
      </c>
      <c r="C55" s="8" t="s">
        <v>22</v>
      </c>
      <c r="D55" s="35" t="s">
        <v>3</v>
      </c>
      <c r="E55" s="35" t="s">
        <v>10</v>
      </c>
      <c r="F55" s="32" t="s">
        <v>431</v>
      </c>
      <c r="G55" s="32" t="s">
        <v>94</v>
      </c>
      <c r="H55" s="66"/>
      <c r="I55" s="357">
        <v>0</v>
      </c>
      <c r="J55" s="357">
        <v>73</v>
      </c>
    </row>
    <row r="56" spans="2:10" ht="85.5" customHeight="1" x14ac:dyDescent="0.3">
      <c r="B56" s="468" t="s">
        <v>638</v>
      </c>
      <c r="C56" s="8" t="s">
        <v>22</v>
      </c>
      <c r="D56" s="35" t="s">
        <v>3</v>
      </c>
      <c r="E56" s="35" t="s">
        <v>10</v>
      </c>
      <c r="F56" s="35" t="s">
        <v>432</v>
      </c>
      <c r="G56" s="8"/>
      <c r="H56" s="66"/>
      <c r="I56" s="357">
        <f>I57+I58</f>
        <v>0</v>
      </c>
      <c r="J56" s="357">
        <f>J57+J58</f>
        <v>2382</v>
      </c>
    </row>
    <row r="57" spans="2:10" ht="48" customHeight="1" x14ac:dyDescent="0.3">
      <c r="B57" s="143" t="s">
        <v>119</v>
      </c>
      <c r="C57" s="8" t="s">
        <v>22</v>
      </c>
      <c r="D57" s="35" t="s">
        <v>3</v>
      </c>
      <c r="E57" s="35" t="s">
        <v>10</v>
      </c>
      <c r="F57" s="35" t="s">
        <v>432</v>
      </c>
      <c r="G57" s="32" t="s">
        <v>93</v>
      </c>
      <c r="H57" s="66"/>
      <c r="I57" s="357"/>
      <c r="J57" s="357">
        <v>2154</v>
      </c>
    </row>
    <row r="58" spans="2:10" ht="62.25" customHeight="1" x14ac:dyDescent="0.3">
      <c r="B58" s="148" t="s">
        <v>120</v>
      </c>
      <c r="C58" s="8" t="s">
        <v>22</v>
      </c>
      <c r="D58" s="35" t="s">
        <v>3</v>
      </c>
      <c r="E58" s="35" t="s">
        <v>10</v>
      </c>
      <c r="F58" s="35" t="s">
        <v>432</v>
      </c>
      <c r="G58" s="32" t="s">
        <v>94</v>
      </c>
      <c r="H58" s="66"/>
      <c r="I58" s="357"/>
      <c r="J58" s="357">
        <v>228</v>
      </c>
    </row>
    <row r="59" spans="2:10" ht="75.75" customHeight="1" x14ac:dyDescent="0.3">
      <c r="B59" s="466" t="s">
        <v>632</v>
      </c>
      <c r="C59" s="8" t="s">
        <v>22</v>
      </c>
      <c r="D59" s="35" t="s">
        <v>3</v>
      </c>
      <c r="E59" s="35" t="s">
        <v>10</v>
      </c>
      <c r="F59" s="35" t="s">
        <v>433</v>
      </c>
      <c r="G59" s="32"/>
      <c r="H59" s="66"/>
      <c r="I59" s="357">
        <f>I60+I61</f>
        <v>0</v>
      </c>
      <c r="J59" s="357">
        <f>J60+J61</f>
        <v>1177.4000000000001</v>
      </c>
    </row>
    <row r="60" spans="2:10" ht="43.5" customHeight="1" x14ac:dyDescent="0.3">
      <c r="B60" s="143" t="s">
        <v>119</v>
      </c>
      <c r="C60" s="8" t="s">
        <v>22</v>
      </c>
      <c r="D60" s="35" t="s">
        <v>3</v>
      </c>
      <c r="E60" s="35" t="s">
        <v>10</v>
      </c>
      <c r="F60" s="35" t="s">
        <v>433</v>
      </c>
      <c r="G60" s="32" t="s">
        <v>93</v>
      </c>
      <c r="H60" s="66"/>
      <c r="I60" s="357"/>
      <c r="J60" s="357">
        <v>1025.5</v>
      </c>
    </row>
    <row r="61" spans="2:10" ht="63.75" customHeight="1" x14ac:dyDescent="0.3">
      <c r="B61" s="148" t="s">
        <v>120</v>
      </c>
      <c r="C61" s="8" t="s">
        <v>22</v>
      </c>
      <c r="D61" s="35" t="s">
        <v>3</v>
      </c>
      <c r="E61" s="35" t="s">
        <v>10</v>
      </c>
      <c r="F61" s="35" t="s">
        <v>433</v>
      </c>
      <c r="G61" s="32" t="s">
        <v>94</v>
      </c>
      <c r="H61" s="66"/>
      <c r="I61" s="357"/>
      <c r="J61" s="357">
        <v>151.9</v>
      </c>
    </row>
    <row r="62" spans="2:10" ht="31.5" customHeight="1" x14ac:dyDescent="0.3">
      <c r="B62" s="474" t="s">
        <v>650</v>
      </c>
      <c r="C62" s="8" t="s">
        <v>22</v>
      </c>
      <c r="D62" s="35" t="s">
        <v>3</v>
      </c>
      <c r="E62" s="35" t="s">
        <v>5</v>
      </c>
      <c r="F62" s="35"/>
      <c r="G62" s="32"/>
      <c r="H62" s="66"/>
      <c r="I62" s="357">
        <f t="shared" ref="I62:J65" si="2">I63</f>
        <v>0</v>
      </c>
      <c r="J62" s="357">
        <f t="shared" si="2"/>
        <v>129.30000000000001</v>
      </c>
    </row>
    <row r="63" spans="2:10" ht="64.5" customHeight="1" x14ac:dyDescent="0.3">
      <c r="B63" s="474" t="s">
        <v>652</v>
      </c>
      <c r="C63" s="8" t="s">
        <v>22</v>
      </c>
      <c r="D63" s="35" t="s">
        <v>3</v>
      </c>
      <c r="E63" s="35" t="s">
        <v>5</v>
      </c>
      <c r="F63" s="35" t="s">
        <v>655</v>
      </c>
      <c r="G63" s="32"/>
      <c r="H63" s="66"/>
      <c r="I63" s="357">
        <f t="shared" si="2"/>
        <v>0</v>
      </c>
      <c r="J63" s="357">
        <f t="shared" si="2"/>
        <v>129.30000000000001</v>
      </c>
    </row>
    <row r="64" spans="2:10" ht="78" customHeight="1" x14ac:dyDescent="0.3">
      <c r="B64" s="474" t="s">
        <v>656</v>
      </c>
      <c r="C64" s="8" t="s">
        <v>22</v>
      </c>
      <c r="D64" s="35" t="s">
        <v>3</v>
      </c>
      <c r="E64" s="35" t="s">
        <v>5</v>
      </c>
      <c r="F64" s="35" t="s">
        <v>654</v>
      </c>
      <c r="G64" s="32"/>
      <c r="H64" s="66"/>
      <c r="I64" s="357">
        <f t="shared" si="2"/>
        <v>0</v>
      </c>
      <c r="J64" s="357">
        <f t="shared" si="2"/>
        <v>129.30000000000001</v>
      </c>
    </row>
    <row r="65" spans="2:10" ht="97.5" customHeight="1" x14ac:dyDescent="0.3">
      <c r="B65" s="474" t="s">
        <v>651</v>
      </c>
      <c r="C65" s="8" t="s">
        <v>22</v>
      </c>
      <c r="D65" s="35" t="s">
        <v>3</v>
      </c>
      <c r="E65" s="35" t="s">
        <v>5</v>
      </c>
      <c r="F65" s="35" t="s">
        <v>653</v>
      </c>
      <c r="G65" s="32"/>
      <c r="H65" s="66"/>
      <c r="I65" s="357">
        <f t="shared" si="2"/>
        <v>0</v>
      </c>
      <c r="J65" s="357">
        <f t="shared" si="2"/>
        <v>129.30000000000001</v>
      </c>
    </row>
    <row r="66" spans="2:10" ht="63.75" customHeight="1" x14ac:dyDescent="0.3">
      <c r="B66" s="474" t="s">
        <v>120</v>
      </c>
      <c r="C66" s="8" t="s">
        <v>22</v>
      </c>
      <c r="D66" s="35" t="s">
        <v>3</v>
      </c>
      <c r="E66" s="35" t="s">
        <v>5</v>
      </c>
      <c r="F66" s="35" t="s">
        <v>653</v>
      </c>
      <c r="G66" s="32" t="s">
        <v>94</v>
      </c>
      <c r="H66" s="66"/>
      <c r="I66" s="357">
        <v>0</v>
      </c>
      <c r="J66" s="357">
        <v>129.30000000000001</v>
      </c>
    </row>
    <row r="67" spans="2:10" ht="23.25" customHeight="1" x14ac:dyDescent="0.3">
      <c r="B67" s="185" t="s">
        <v>89</v>
      </c>
      <c r="C67" s="8" t="s">
        <v>22</v>
      </c>
      <c r="D67" s="8" t="s">
        <v>3</v>
      </c>
      <c r="E67" s="2" t="s">
        <v>26</v>
      </c>
      <c r="F67" s="2"/>
      <c r="G67" s="2"/>
      <c r="H67" s="66"/>
      <c r="I67" s="357">
        <f t="shared" ref="I67:J70" si="3">I68</f>
        <v>0</v>
      </c>
      <c r="J67" s="357">
        <f t="shared" si="3"/>
        <v>100</v>
      </c>
    </row>
    <row r="68" spans="2:10" ht="45" customHeight="1" x14ac:dyDescent="0.3">
      <c r="B68" s="185" t="s">
        <v>109</v>
      </c>
      <c r="C68" s="8" t="s">
        <v>22</v>
      </c>
      <c r="D68" s="8" t="s">
        <v>3</v>
      </c>
      <c r="E68" s="2" t="s">
        <v>26</v>
      </c>
      <c r="F68" s="2" t="s">
        <v>253</v>
      </c>
      <c r="G68" s="2"/>
      <c r="H68" s="66"/>
      <c r="I68" s="357">
        <f>I70</f>
        <v>0</v>
      </c>
      <c r="J68" s="357">
        <f>J70</f>
        <v>100</v>
      </c>
    </row>
    <row r="69" spans="2:10" ht="45" customHeight="1" x14ac:dyDescent="0.3">
      <c r="B69" s="185" t="s">
        <v>629</v>
      </c>
      <c r="C69" s="8" t="s">
        <v>22</v>
      </c>
      <c r="D69" s="8" t="s">
        <v>3</v>
      </c>
      <c r="E69" s="2" t="s">
        <v>26</v>
      </c>
      <c r="F69" s="2" t="s">
        <v>254</v>
      </c>
      <c r="G69" s="2"/>
      <c r="H69" s="66"/>
      <c r="I69" s="357">
        <f>I70</f>
        <v>0</v>
      </c>
      <c r="J69" s="357">
        <f>J70</f>
        <v>100</v>
      </c>
    </row>
    <row r="70" spans="2:10" ht="57.75" customHeight="1" x14ac:dyDescent="0.3">
      <c r="B70" s="174" t="s">
        <v>110</v>
      </c>
      <c r="C70" s="8" t="s">
        <v>22</v>
      </c>
      <c r="D70" s="8" t="s">
        <v>3</v>
      </c>
      <c r="E70" s="2" t="s">
        <v>26</v>
      </c>
      <c r="F70" s="2" t="s">
        <v>627</v>
      </c>
      <c r="G70" s="2"/>
      <c r="H70" s="66"/>
      <c r="I70" s="357">
        <f t="shared" si="3"/>
        <v>0</v>
      </c>
      <c r="J70" s="357">
        <f t="shared" si="3"/>
        <v>100</v>
      </c>
    </row>
    <row r="71" spans="2:10" ht="27" customHeight="1" x14ac:dyDescent="0.3">
      <c r="B71" s="185" t="s">
        <v>122</v>
      </c>
      <c r="C71" s="8" t="s">
        <v>22</v>
      </c>
      <c r="D71" s="8" t="s">
        <v>3</v>
      </c>
      <c r="E71" s="2" t="s">
        <v>26</v>
      </c>
      <c r="F71" s="2" t="s">
        <v>627</v>
      </c>
      <c r="G71" s="2" t="s">
        <v>121</v>
      </c>
      <c r="H71" s="66"/>
      <c r="I71" s="357">
        <v>0</v>
      </c>
      <c r="J71" s="357">
        <v>100</v>
      </c>
    </row>
    <row r="72" spans="2:10" ht="25.5" customHeight="1" x14ac:dyDescent="0.3">
      <c r="B72" s="171" t="s">
        <v>24</v>
      </c>
      <c r="C72" s="8" t="s">
        <v>22</v>
      </c>
      <c r="D72" s="8" t="s">
        <v>3</v>
      </c>
      <c r="E72" s="2" t="s">
        <v>70</v>
      </c>
      <c r="F72" s="2"/>
      <c r="G72" s="2"/>
      <c r="H72" s="68" t="e">
        <f>#REF!+#REF!+#REF!+H83</f>
        <v>#REF!</v>
      </c>
      <c r="I72" s="359">
        <f>I73+I86+I90+I94+I98+I109+I120+I105+I124</f>
        <v>261.80099999999999</v>
      </c>
      <c r="J72" s="359">
        <f>J73+J86+J90+J94+J98+J109+J120+J105+J124</f>
        <v>74854.031000000017</v>
      </c>
    </row>
    <row r="73" spans="2:10" ht="39" customHeight="1" x14ac:dyDescent="0.3">
      <c r="B73" s="344" t="s">
        <v>158</v>
      </c>
      <c r="C73" s="8" t="s">
        <v>22</v>
      </c>
      <c r="D73" s="32" t="s">
        <v>3</v>
      </c>
      <c r="E73" s="32" t="s">
        <v>70</v>
      </c>
      <c r="F73" s="432" t="s">
        <v>252</v>
      </c>
      <c r="G73" s="2"/>
      <c r="H73" s="68"/>
      <c r="I73" s="359">
        <f>I74+I80</f>
        <v>0</v>
      </c>
      <c r="J73" s="359">
        <f>J74+J80</f>
        <v>56326.2</v>
      </c>
    </row>
    <row r="74" spans="2:10" ht="46.5" customHeight="1" x14ac:dyDescent="0.3">
      <c r="B74" s="173" t="s">
        <v>159</v>
      </c>
      <c r="C74" s="8" t="s">
        <v>22</v>
      </c>
      <c r="D74" s="8" t="s">
        <v>3</v>
      </c>
      <c r="E74" s="2" t="s">
        <v>70</v>
      </c>
      <c r="F74" s="102" t="s">
        <v>418</v>
      </c>
      <c r="G74" s="2"/>
      <c r="H74" s="66"/>
      <c r="I74" s="357">
        <f>I76</f>
        <v>0</v>
      </c>
      <c r="J74" s="357">
        <f>J76</f>
        <v>42952.5</v>
      </c>
    </row>
    <row r="75" spans="2:10" ht="78.75" customHeight="1" x14ac:dyDescent="0.3">
      <c r="B75" s="310" t="s">
        <v>420</v>
      </c>
      <c r="C75" s="8" t="s">
        <v>22</v>
      </c>
      <c r="D75" s="8" t="s">
        <v>3</v>
      </c>
      <c r="E75" s="2" t="s">
        <v>70</v>
      </c>
      <c r="F75" s="102" t="s">
        <v>421</v>
      </c>
      <c r="G75" s="2"/>
      <c r="H75" s="66"/>
      <c r="I75" s="357">
        <f>I76</f>
        <v>0</v>
      </c>
      <c r="J75" s="357">
        <f>J76</f>
        <v>42952.5</v>
      </c>
    </row>
    <row r="76" spans="2:10" ht="66.75" customHeight="1" x14ac:dyDescent="0.3">
      <c r="B76" s="186" t="s">
        <v>111</v>
      </c>
      <c r="C76" s="8" t="s">
        <v>22</v>
      </c>
      <c r="D76" s="35" t="s">
        <v>3</v>
      </c>
      <c r="E76" s="2" t="s">
        <v>70</v>
      </c>
      <c r="F76" s="102" t="s">
        <v>422</v>
      </c>
      <c r="G76" s="35"/>
      <c r="H76" s="66"/>
      <c r="I76" s="357">
        <f>I77+I78+I79</f>
        <v>0</v>
      </c>
      <c r="J76" s="359">
        <f>J77+J78+J79</f>
        <v>42952.5</v>
      </c>
    </row>
    <row r="77" spans="2:10" ht="49.5" customHeight="1" x14ac:dyDescent="0.3">
      <c r="B77" s="172" t="s">
        <v>96</v>
      </c>
      <c r="C77" s="8" t="s">
        <v>22</v>
      </c>
      <c r="D77" s="35" t="s">
        <v>3</v>
      </c>
      <c r="E77" s="2" t="s">
        <v>70</v>
      </c>
      <c r="F77" s="102" t="s">
        <v>422</v>
      </c>
      <c r="G77" s="35" t="s">
        <v>97</v>
      </c>
      <c r="H77" s="66"/>
      <c r="I77" s="357"/>
      <c r="J77" s="357">
        <v>16583.599999999999</v>
      </c>
    </row>
    <row r="78" spans="2:10" ht="60" customHeight="1" x14ac:dyDescent="0.3">
      <c r="B78" s="171" t="s">
        <v>120</v>
      </c>
      <c r="C78" s="8" t="s">
        <v>22</v>
      </c>
      <c r="D78" s="35" t="s">
        <v>3</v>
      </c>
      <c r="E78" s="2" t="s">
        <v>70</v>
      </c>
      <c r="F78" s="102" t="s">
        <v>422</v>
      </c>
      <c r="G78" s="2" t="s">
        <v>94</v>
      </c>
      <c r="H78" s="66"/>
      <c r="I78" s="357"/>
      <c r="J78" s="357">
        <v>26163.1</v>
      </c>
    </row>
    <row r="79" spans="2:10" ht="37.5" customHeight="1" x14ac:dyDescent="0.3">
      <c r="B79" s="122" t="s">
        <v>215</v>
      </c>
      <c r="C79" s="8" t="s">
        <v>22</v>
      </c>
      <c r="D79" s="35" t="s">
        <v>3</v>
      </c>
      <c r="E79" s="2" t="s">
        <v>70</v>
      </c>
      <c r="F79" s="102" t="s">
        <v>422</v>
      </c>
      <c r="G79" s="2" t="s">
        <v>95</v>
      </c>
      <c r="H79" s="66"/>
      <c r="I79" s="357"/>
      <c r="J79" s="357">
        <v>205.8</v>
      </c>
    </row>
    <row r="80" spans="2:10" ht="29.25" customHeight="1" x14ac:dyDescent="0.3">
      <c r="B80" s="171" t="s">
        <v>160</v>
      </c>
      <c r="C80" s="32" t="s">
        <v>22</v>
      </c>
      <c r="D80" s="2" t="s">
        <v>3</v>
      </c>
      <c r="E80" s="2" t="s">
        <v>70</v>
      </c>
      <c r="F80" s="142" t="s">
        <v>424</v>
      </c>
      <c r="G80" s="2"/>
      <c r="H80" s="66"/>
      <c r="I80" s="357">
        <f>I82</f>
        <v>0</v>
      </c>
      <c r="J80" s="357">
        <f>J82</f>
        <v>13373.7</v>
      </c>
    </row>
    <row r="81" spans="2:10" ht="54" customHeight="1" x14ac:dyDescent="0.3">
      <c r="B81" s="309" t="s">
        <v>423</v>
      </c>
      <c r="C81" s="32" t="s">
        <v>22</v>
      </c>
      <c r="D81" s="2" t="s">
        <v>3</v>
      </c>
      <c r="E81" s="2" t="s">
        <v>70</v>
      </c>
      <c r="F81" s="142" t="s">
        <v>425</v>
      </c>
      <c r="G81" s="2"/>
      <c r="H81" s="66"/>
      <c r="I81" s="357">
        <f>I82</f>
        <v>0</v>
      </c>
      <c r="J81" s="357">
        <f>J82</f>
        <v>13373.7</v>
      </c>
    </row>
    <row r="82" spans="2:10" ht="64.5" customHeight="1" x14ac:dyDescent="0.3">
      <c r="B82" s="175" t="s">
        <v>111</v>
      </c>
      <c r="C82" s="8" t="s">
        <v>22</v>
      </c>
      <c r="D82" s="2" t="s">
        <v>3</v>
      </c>
      <c r="E82" s="2" t="s">
        <v>70</v>
      </c>
      <c r="F82" s="142" t="s">
        <v>426</v>
      </c>
      <c r="G82" s="2"/>
      <c r="H82" s="66"/>
      <c r="I82" s="357">
        <f>I83+I84+I85</f>
        <v>0</v>
      </c>
      <c r="J82" s="359">
        <f>J83+J84+J85</f>
        <v>13373.7</v>
      </c>
    </row>
    <row r="83" spans="2:10" ht="44.25" customHeight="1" x14ac:dyDescent="0.3">
      <c r="B83" s="172" t="s">
        <v>96</v>
      </c>
      <c r="C83" s="8" t="s">
        <v>22</v>
      </c>
      <c r="D83" s="2" t="s">
        <v>3</v>
      </c>
      <c r="E83" s="2" t="s">
        <v>70</v>
      </c>
      <c r="F83" s="142" t="s">
        <v>426</v>
      </c>
      <c r="G83" s="2" t="s">
        <v>97</v>
      </c>
      <c r="H83" s="66"/>
      <c r="I83" s="357"/>
      <c r="J83" s="357">
        <v>11480.6</v>
      </c>
    </row>
    <row r="84" spans="2:10" ht="58.5" customHeight="1" x14ac:dyDescent="0.3">
      <c r="B84" s="171" t="s">
        <v>120</v>
      </c>
      <c r="C84" s="8" t="s">
        <v>22</v>
      </c>
      <c r="D84" s="2" t="s">
        <v>3</v>
      </c>
      <c r="E84" s="2" t="s">
        <v>70</v>
      </c>
      <c r="F84" s="142" t="s">
        <v>426</v>
      </c>
      <c r="G84" s="2" t="s">
        <v>94</v>
      </c>
      <c r="H84" s="66"/>
      <c r="I84" s="357"/>
      <c r="J84" s="357">
        <v>1890.9</v>
      </c>
    </row>
    <row r="85" spans="2:10" ht="37.5" customHeight="1" x14ac:dyDescent="0.3">
      <c r="B85" s="122" t="s">
        <v>215</v>
      </c>
      <c r="C85" s="91" t="s">
        <v>22</v>
      </c>
      <c r="D85" s="102" t="s">
        <v>3</v>
      </c>
      <c r="E85" s="102" t="s">
        <v>70</v>
      </c>
      <c r="F85" s="142" t="s">
        <v>426</v>
      </c>
      <c r="G85" s="102" t="s">
        <v>95</v>
      </c>
      <c r="H85" s="205"/>
      <c r="I85" s="360"/>
      <c r="J85" s="360">
        <v>2.2000000000000002</v>
      </c>
    </row>
    <row r="86" spans="2:10" ht="99.75" customHeight="1" x14ac:dyDescent="0.3">
      <c r="B86" s="321" t="s">
        <v>256</v>
      </c>
      <c r="C86" s="8" t="s">
        <v>22</v>
      </c>
      <c r="D86" s="32" t="s">
        <v>3</v>
      </c>
      <c r="E86" s="2" t="s">
        <v>70</v>
      </c>
      <c r="F86" s="102" t="s">
        <v>255</v>
      </c>
      <c r="G86" s="2"/>
      <c r="H86" s="66"/>
      <c r="I86" s="357">
        <f>I88</f>
        <v>0</v>
      </c>
      <c r="J86" s="357">
        <f>J88</f>
        <v>1584.2</v>
      </c>
    </row>
    <row r="87" spans="2:10" ht="60.75" customHeight="1" x14ac:dyDescent="0.3">
      <c r="B87" s="139" t="s">
        <v>620</v>
      </c>
      <c r="C87" s="8" t="s">
        <v>22</v>
      </c>
      <c r="D87" s="32" t="s">
        <v>3</v>
      </c>
      <c r="E87" s="2" t="s">
        <v>70</v>
      </c>
      <c r="F87" s="102" t="s">
        <v>621</v>
      </c>
      <c r="G87" s="2"/>
      <c r="H87" s="66"/>
      <c r="I87" s="357">
        <f>I88</f>
        <v>0</v>
      </c>
      <c r="J87" s="357">
        <f>J88</f>
        <v>1584.2</v>
      </c>
    </row>
    <row r="88" spans="2:10" ht="90.75" customHeight="1" x14ac:dyDescent="0.3">
      <c r="B88" s="227" t="s">
        <v>257</v>
      </c>
      <c r="C88" s="8" t="s">
        <v>22</v>
      </c>
      <c r="D88" s="32" t="s">
        <v>3</v>
      </c>
      <c r="E88" s="2" t="s">
        <v>70</v>
      </c>
      <c r="F88" s="2" t="s">
        <v>623</v>
      </c>
      <c r="G88" s="2"/>
      <c r="H88" s="66"/>
      <c r="I88" s="357">
        <f>I89</f>
        <v>0</v>
      </c>
      <c r="J88" s="357">
        <f>J89</f>
        <v>1584.2</v>
      </c>
    </row>
    <row r="89" spans="2:10" ht="37.5" customHeight="1" x14ac:dyDescent="0.3">
      <c r="B89" s="228" t="s">
        <v>120</v>
      </c>
      <c r="C89" s="8" t="s">
        <v>22</v>
      </c>
      <c r="D89" s="32" t="s">
        <v>3</v>
      </c>
      <c r="E89" s="2" t="s">
        <v>70</v>
      </c>
      <c r="F89" s="2" t="s">
        <v>623</v>
      </c>
      <c r="G89" s="32" t="s">
        <v>94</v>
      </c>
      <c r="H89" s="66"/>
      <c r="I89" s="357"/>
      <c r="J89" s="357">
        <v>1584.2</v>
      </c>
    </row>
    <row r="90" spans="2:10" ht="78.75" customHeight="1" x14ac:dyDescent="0.3">
      <c r="B90" s="230" t="s">
        <v>501</v>
      </c>
      <c r="C90" s="8" t="s">
        <v>22</v>
      </c>
      <c r="D90" s="35" t="s">
        <v>3</v>
      </c>
      <c r="E90" s="35" t="s">
        <v>70</v>
      </c>
      <c r="F90" s="35" t="s">
        <v>260</v>
      </c>
      <c r="G90" s="32"/>
      <c r="H90" s="205"/>
      <c r="I90" s="360">
        <f>I91</f>
        <v>0</v>
      </c>
      <c r="J90" s="360">
        <f>J91</f>
        <v>2629.8</v>
      </c>
    </row>
    <row r="91" spans="2:10" ht="117.75" customHeight="1" x14ac:dyDescent="0.3">
      <c r="B91" s="230" t="s">
        <v>274</v>
      </c>
      <c r="C91" s="8" t="s">
        <v>22</v>
      </c>
      <c r="D91" s="35" t="s">
        <v>3</v>
      </c>
      <c r="E91" s="35" t="s">
        <v>70</v>
      </c>
      <c r="F91" s="35" t="s">
        <v>261</v>
      </c>
      <c r="G91" s="32"/>
      <c r="H91" s="205"/>
      <c r="I91" s="360">
        <f>I93</f>
        <v>0</v>
      </c>
      <c r="J91" s="360">
        <f>J93</f>
        <v>2629.8</v>
      </c>
    </row>
    <row r="92" spans="2:10" ht="69" customHeight="1" x14ac:dyDescent="0.3">
      <c r="B92" s="470" t="s">
        <v>641</v>
      </c>
      <c r="C92" s="8" t="s">
        <v>22</v>
      </c>
      <c r="D92" s="35" t="s">
        <v>3</v>
      </c>
      <c r="E92" s="35" t="s">
        <v>70</v>
      </c>
      <c r="F92" s="2" t="s">
        <v>262</v>
      </c>
      <c r="G92" s="32"/>
      <c r="H92" s="205"/>
      <c r="I92" s="360">
        <f>I93</f>
        <v>0</v>
      </c>
      <c r="J92" s="360">
        <f>J93</f>
        <v>2629.8</v>
      </c>
    </row>
    <row r="93" spans="2:10" ht="66" customHeight="1" x14ac:dyDescent="0.3">
      <c r="B93" s="141" t="s">
        <v>120</v>
      </c>
      <c r="C93" s="91" t="s">
        <v>22</v>
      </c>
      <c r="D93" s="91" t="s">
        <v>3</v>
      </c>
      <c r="E93" s="91" t="s">
        <v>70</v>
      </c>
      <c r="F93" s="2" t="s">
        <v>262</v>
      </c>
      <c r="G93" s="142" t="s">
        <v>94</v>
      </c>
      <c r="H93" s="205"/>
      <c r="I93" s="360"/>
      <c r="J93" s="360">
        <v>2629.8</v>
      </c>
    </row>
    <row r="94" spans="2:10" ht="86.25" customHeight="1" x14ac:dyDescent="0.3">
      <c r="B94" s="171" t="s">
        <v>161</v>
      </c>
      <c r="C94" s="8" t="s">
        <v>22</v>
      </c>
      <c r="D94" s="2" t="s">
        <v>3</v>
      </c>
      <c r="E94" s="2" t="s">
        <v>70</v>
      </c>
      <c r="F94" s="102" t="s">
        <v>263</v>
      </c>
      <c r="G94" s="170"/>
      <c r="H94" s="66"/>
      <c r="I94" s="357">
        <f t="shared" ref="I94:J96" si="4">I95</f>
        <v>0</v>
      </c>
      <c r="J94" s="359">
        <f t="shared" si="4"/>
        <v>8514.1</v>
      </c>
    </row>
    <row r="95" spans="2:10" ht="78.75" customHeight="1" x14ac:dyDescent="0.3">
      <c r="B95" s="141" t="s">
        <v>278</v>
      </c>
      <c r="C95" s="8" t="s">
        <v>22</v>
      </c>
      <c r="D95" s="2" t="s">
        <v>3</v>
      </c>
      <c r="E95" s="2" t="s">
        <v>70</v>
      </c>
      <c r="F95" s="102" t="s">
        <v>539</v>
      </c>
      <c r="G95" s="170"/>
      <c r="H95" s="66"/>
      <c r="I95" s="357">
        <f t="shared" si="4"/>
        <v>0</v>
      </c>
      <c r="J95" s="359">
        <f t="shared" si="4"/>
        <v>8514.1</v>
      </c>
    </row>
    <row r="96" spans="2:10" ht="82.5" customHeight="1" x14ac:dyDescent="0.3">
      <c r="B96" s="463" t="s">
        <v>617</v>
      </c>
      <c r="C96" s="8" t="s">
        <v>22</v>
      </c>
      <c r="D96" s="2" t="s">
        <v>3</v>
      </c>
      <c r="E96" s="8" t="s">
        <v>70</v>
      </c>
      <c r="F96" s="2" t="s">
        <v>625</v>
      </c>
      <c r="G96" s="2"/>
      <c r="H96" s="66"/>
      <c r="I96" s="357">
        <f t="shared" si="4"/>
        <v>0</v>
      </c>
      <c r="J96" s="357">
        <f t="shared" si="4"/>
        <v>8514.1</v>
      </c>
    </row>
    <row r="97" spans="2:10" ht="59.25" customHeight="1" x14ac:dyDescent="0.3">
      <c r="B97" s="461" t="s">
        <v>120</v>
      </c>
      <c r="C97" s="8" t="s">
        <v>22</v>
      </c>
      <c r="D97" s="2" t="s">
        <v>3</v>
      </c>
      <c r="E97" s="2" t="s">
        <v>70</v>
      </c>
      <c r="F97" s="2" t="s">
        <v>625</v>
      </c>
      <c r="G97" s="2" t="s">
        <v>94</v>
      </c>
      <c r="H97" s="66"/>
      <c r="I97" s="357"/>
      <c r="J97" s="357">
        <v>8514.1</v>
      </c>
    </row>
    <row r="98" spans="2:10" ht="64.5" customHeight="1" x14ac:dyDescent="0.3">
      <c r="B98" s="174" t="s">
        <v>173</v>
      </c>
      <c r="C98" s="8" t="s">
        <v>22</v>
      </c>
      <c r="D98" s="2" t="s">
        <v>3</v>
      </c>
      <c r="E98" s="2" t="s">
        <v>70</v>
      </c>
      <c r="F98" s="102" t="s">
        <v>264</v>
      </c>
      <c r="G98" s="2"/>
      <c r="H98" s="66"/>
      <c r="I98" s="357">
        <f>I99+I102</f>
        <v>0</v>
      </c>
      <c r="J98" s="359">
        <f>J99+J102</f>
        <v>2207.5</v>
      </c>
    </row>
    <row r="99" spans="2:10" ht="81.75" customHeight="1" x14ac:dyDescent="0.3">
      <c r="B99" s="174" t="s">
        <v>174</v>
      </c>
      <c r="C99" s="8" t="s">
        <v>22</v>
      </c>
      <c r="D99" s="2" t="s">
        <v>3</v>
      </c>
      <c r="E99" s="2" t="s">
        <v>70</v>
      </c>
      <c r="F99" s="2" t="s">
        <v>265</v>
      </c>
      <c r="G99" s="2"/>
      <c r="H99" s="66"/>
      <c r="I99" s="357">
        <f>I100</f>
        <v>0</v>
      </c>
      <c r="J99" s="357">
        <f>J100</f>
        <v>1901</v>
      </c>
    </row>
    <row r="100" spans="2:10" ht="77.25" customHeight="1" x14ac:dyDescent="0.3">
      <c r="B100" s="174" t="s">
        <v>175</v>
      </c>
      <c r="C100" s="8" t="s">
        <v>22</v>
      </c>
      <c r="D100" s="2" t="s">
        <v>3</v>
      </c>
      <c r="E100" s="2" t="s">
        <v>70</v>
      </c>
      <c r="F100" s="2" t="s">
        <v>626</v>
      </c>
      <c r="G100" s="2"/>
      <c r="H100" s="66"/>
      <c r="I100" s="357">
        <f>I101</f>
        <v>0</v>
      </c>
      <c r="J100" s="357">
        <f>J101</f>
        <v>1901</v>
      </c>
    </row>
    <row r="101" spans="2:10" ht="63" customHeight="1" x14ac:dyDescent="0.3">
      <c r="B101" s="171" t="s">
        <v>120</v>
      </c>
      <c r="C101" s="8" t="s">
        <v>22</v>
      </c>
      <c r="D101" s="2" t="s">
        <v>3</v>
      </c>
      <c r="E101" s="2" t="s">
        <v>70</v>
      </c>
      <c r="F101" s="2" t="s">
        <v>626</v>
      </c>
      <c r="G101" s="2" t="s">
        <v>94</v>
      </c>
      <c r="H101" s="66"/>
      <c r="I101" s="357"/>
      <c r="J101" s="357">
        <v>1901</v>
      </c>
    </row>
    <row r="102" spans="2:10" ht="45" customHeight="1" x14ac:dyDescent="0.3">
      <c r="B102" s="171" t="s">
        <v>176</v>
      </c>
      <c r="C102" s="8" t="s">
        <v>22</v>
      </c>
      <c r="D102" s="2" t="s">
        <v>3</v>
      </c>
      <c r="E102" s="2" t="s">
        <v>70</v>
      </c>
      <c r="F102" s="2" t="s">
        <v>268</v>
      </c>
      <c r="G102" s="8"/>
      <c r="H102" s="66"/>
      <c r="I102" s="357">
        <f>I103</f>
        <v>0</v>
      </c>
      <c r="J102" s="359">
        <f>J103</f>
        <v>306.5</v>
      </c>
    </row>
    <row r="103" spans="2:10" ht="44.25" customHeight="1" x14ac:dyDescent="0.3">
      <c r="B103" s="174" t="s">
        <v>177</v>
      </c>
      <c r="C103" s="8" t="s">
        <v>22</v>
      </c>
      <c r="D103" s="2" t="s">
        <v>3</v>
      </c>
      <c r="E103" s="2" t="s">
        <v>70</v>
      </c>
      <c r="F103" s="2" t="s">
        <v>275</v>
      </c>
      <c r="G103" s="8"/>
      <c r="H103" s="66"/>
      <c r="I103" s="357">
        <f>I104</f>
        <v>0</v>
      </c>
      <c r="J103" s="357">
        <f>J104</f>
        <v>306.5</v>
      </c>
    </row>
    <row r="104" spans="2:10" ht="58.5" customHeight="1" x14ac:dyDescent="0.3">
      <c r="B104" s="171" t="s">
        <v>120</v>
      </c>
      <c r="C104" s="8" t="s">
        <v>22</v>
      </c>
      <c r="D104" s="2" t="s">
        <v>3</v>
      </c>
      <c r="E104" s="2" t="s">
        <v>70</v>
      </c>
      <c r="F104" s="2" t="s">
        <v>275</v>
      </c>
      <c r="G104" s="8" t="s">
        <v>94</v>
      </c>
      <c r="H104" s="66"/>
      <c r="I104" s="357"/>
      <c r="J104" s="357">
        <v>306.5</v>
      </c>
    </row>
    <row r="105" spans="2:10" ht="117.75" customHeight="1" x14ac:dyDescent="0.3">
      <c r="B105" s="375" t="s">
        <v>455</v>
      </c>
      <c r="C105" s="8" t="s">
        <v>22</v>
      </c>
      <c r="D105" s="2" t="s">
        <v>3</v>
      </c>
      <c r="E105" s="2" t="s">
        <v>70</v>
      </c>
      <c r="F105" s="347" t="s">
        <v>305</v>
      </c>
      <c r="G105" s="347"/>
      <c r="H105" s="66"/>
      <c r="I105" s="357">
        <f>I107</f>
        <v>0</v>
      </c>
      <c r="J105" s="357">
        <f>J107</f>
        <v>49.8</v>
      </c>
    </row>
    <row r="106" spans="2:10" ht="45.75" customHeight="1" x14ac:dyDescent="0.3">
      <c r="B106" s="450" t="s">
        <v>559</v>
      </c>
      <c r="C106" s="8" t="s">
        <v>22</v>
      </c>
      <c r="D106" s="2" t="s">
        <v>3</v>
      </c>
      <c r="E106" s="2" t="s">
        <v>70</v>
      </c>
      <c r="F106" s="450" t="s">
        <v>558</v>
      </c>
      <c r="G106" s="450"/>
      <c r="H106" s="66"/>
      <c r="I106" s="357">
        <f>I107</f>
        <v>0</v>
      </c>
      <c r="J106" s="357">
        <f>J107</f>
        <v>49.8</v>
      </c>
    </row>
    <row r="107" spans="2:10" ht="78" customHeight="1" x14ac:dyDescent="0.3">
      <c r="B107" s="347" t="s">
        <v>452</v>
      </c>
      <c r="C107" s="8" t="s">
        <v>22</v>
      </c>
      <c r="D107" s="2" t="s">
        <v>3</v>
      </c>
      <c r="E107" s="2" t="s">
        <v>70</v>
      </c>
      <c r="F107" s="347" t="s">
        <v>560</v>
      </c>
      <c r="G107" s="347"/>
      <c r="H107" s="66"/>
      <c r="I107" s="357">
        <f>I108</f>
        <v>0</v>
      </c>
      <c r="J107" s="357">
        <f>J108</f>
        <v>49.8</v>
      </c>
    </row>
    <row r="108" spans="2:10" ht="58.5" customHeight="1" x14ac:dyDescent="0.3">
      <c r="B108" s="347" t="s">
        <v>120</v>
      </c>
      <c r="C108" s="8" t="s">
        <v>22</v>
      </c>
      <c r="D108" s="2" t="s">
        <v>3</v>
      </c>
      <c r="E108" s="2" t="s">
        <v>70</v>
      </c>
      <c r="F108" s="347" t="s">
        <v>560</v>
      </c>
      <c r="G108" s="347" t="s">
        <v>94</v>
      </c>
      <c r="H108" s="66"/>
      <c r="I108" s="357"/>
      <c r="J108" s="357">
        <v>49.8</v>
      </c>
    </row>
    <row r="109" spans="2:10" ht="58.5" customHeight="1" x14ac:dyDescent="0.3">
      <c r="B109" s="134" t="s">
        <v>184</v>
      </c>
      <c r="C109" s="8" t="s">
        <v>22</v>
      </c>
      <c r="D109" s="31" t="s">
        <v>3</v>
      </c>
      <c r="E109" s="31" t="s">
        <v>70</v>
      </c>
      <c r="F109" s="100" t="s">
        <v>308</v>
      </c>
      <c r="G109" s="31"/>
      <c r="H109" s="66"/>
      <c r="I109" s="357">
        <f>I115+I110</f>
        <v>0</v>
      </c>
      <c r="J109" s="357">
        <f>J115</f>
        <v>2576.5</v>
      </c>
    </row>
    <row r="110" spans="2:10" ht="58.5" customHeight="1" x14ac:dyDescent="0.3">
      <c r="B110" s="134" t="s">
        <v>507</v>
      </c>
      <c r="C110" s="8" t="s">
        <v>22</v>
      </c>
      <c r="D110" s="31" t="s">
        <v>3</v>
      </c>
      <c r="E110" s="31" t="s">
        <v>70</v>
      </c>
      <c r="F110" s="100" t="s">
        <v>506</v>
      </c>
      <c r="G110" s="31"/>
      <c r="H110" s="66"/>
      <c r="I110" s="357">
        <f>I111</f>
        <v>0</v>
      </c>
      <c r="J110" s="357">
        <v>0</v>
      </c>
    </row>
    <row r="111" spans="2:10" ht="58.5" customHeight="1" x14ac:dyDescent="0.3">
      <c r="B111" s="134" t="s">
        <v>111</v>
      </c>
      <c r="C111" s="8" t="s">
        <v>22</v>
      </c>
      <c r="D111" s="31" t="s">
        <v>3</v>
      </c>
      <c r="E111" s="31" t="s">
        <v>70</v>
      </c>
      <c r="F111" s="100" t="s">
        <v>508</v>
      </c>
      <c r="G111" s="31"/>
      <c r="H111" s="66"/>
      <c r="I111" s="357">
        <f>I112+I113+I114</f>
        <v>0</v>
      </c>
      <c r="J111" s="357">
        <v>0</v>
      </c>
    </row>
    <row r="112" spans="2:10" ht="45" customHeight="1" x14ac:dyDescent="0.3">
      <c r="B112" s="436" t="s">
        <v>96</v>
      </c>
      <c r="C112" s="8" t="s">
        <v>22</v>
      </c>
      <c r="D112" s="31" t="s">
        <v>3</v>
      </c>
      <c r="E112" s="31" t="s">
        <v>70</v>
      </c>
      <c r="F112" s="100" t="s">
        <v>508</v>
      </c>
      <c r="G112" s="31" t="s">
        <v>97</v>
      </c>
      <c r="H112" s="66"/>
      <c r="I112" s="357"/>
      <c r="J112" s="357">
        <v>0</v>
      </c>
    </row>
    <row r="113" spans="2:10" ht="58.5" customHeight="1" x14ac:dyDescent="0.3">
      <c r="B113" s="438" t="s">
        <v>120</v>
      </c>
      <c r="C113" s="8" t="s">
        <v>22</v>
      </c>
      <c r="D113" s="31" t="s">
        <v>3</v>
      </c>
      <c r="E113" s="31" t="s">
        <v>70</v>
      </c>
      <c r="F113" s="100" t="s">
        <v>508</v>
      </c>
      <c r="G113" s="31" t="s">
        <v>94</v>
      </c>
      <c r="H113" s="66"/>
      <c r="I113" s="357"/>
      <c r="J113" s="357">
        <v>0</v>
      </c>
    </row>
    <row r="114" spans="2:10" ht="30.75" customHeight="1" x14ac:dyDescent="0.3">
      <c r="B114" s="122" t="s">
        <v>215</v>
      </c>
      <c r="C114" s="8" t="s">
        <v>22</v>
      </c>
      <c r="D114" s="31" t="s">
        <v>3</v>
      </c>
      <c r="E114" s="31" t="s">
        <v>70</v>
      </c>
      <c r="F114" s="100" t="s">
        <v>508</v>
      </c>
      <c r="G114" s="31" t="s">
        <v>95</v>
      </c>
      <c r="H114" s="66"/>
      <c r="I114" s="357"/>
      <c r="J114" s="357">
        <v>0</v>
      </c>
    </row>
    <row r="115" spans="2:10" ht="85.5" customHeight="1" x14ac:dyDescent="0.3">
      <c r="B115" s="134" t="s">
        <v>312</v>
      </c>
      <c r="C115" s="8" t="s">
        <v>22</v>
      </c>
      <c r="D115" s="31" t="s">
        <v>3</v>
      </c>
      <c r="E115" s="31" t="s">
        <v>70</v>
      </c>
      <c r="F115" s="100" t="s">
        <v>315</v>
      </c>
      <c r="G115" s="31"/>
      <c r="H115" s="66"/>
      <c r="I115" s="357">
        <f>I116</f>
        <v>0</v>
      </c>
      <c r="J115" s="357">
        <f>J116</f>
        <v>2576.5</v>
      </c>
    </row>
    <row r="116" spans="2:10" ht="58.5" customHeight="1" x14ac:dyDescent="0.3">
      <c r="B116" s="134" t="s">
        <v>111</v>
      </c>
      <c r="C116" s="8" t="s">
        <v>22</v>
      </c>
      <c r="D116" s="31" t="s">
        <v>3</v>
      </c>
      <c r="E116" s="31" t="s">
        <v>70</v>
      </c>
      <c r="F116" s="100" t="s">
        <v>316</v>
      </c>
      <c r="G116" s="31"/>
      <c r="H116" s="66"/>
      <c r="I116" s="357">
        <f>I117+I118+I119</f>
        <v>0</v>
      </c>
      <c r="J116" s="357">
        <f>J117+J118+J119</f>
        <v>2576.5</v>
      </c>
    </row>
    <row r="117" spans="2:10" ht="58.5" customHeight="1" x14ac:dyDescent="0.3">
      <c r="B117" s="134" t="s">
        <v>96</v>
      </c>
      <c r="C117" s="8" t="s">
        <v>22</v>
      </c>
      <c r="D117" s="31" t="s">
        <v>3</v>
      </c>
      <c r="E117" s="31" t="s">
        <v>70</v>
      </c>
      <c r="F117" s="100" t="s">
        <v>316</v>
      </c>
      <c r="G117" s="31" t="s">
        <v>97</v>
      </c>
      <c r="H117" s="66"/>
      <c r="I117" s="357"/>
      <c r="J117" s="357">
        <v>2376.1</v>
      </c>
    </row>
    <row r="118" spans="2:10" ht="58.5" customHeight="1" x14ac:dyDescent="0.3">
      <c r="B118" s="230" t="s">
        <v>120</v>
      </c>
      <c r="C118" s="8" t="s">
        <v>22</v>
      </c>
      <c r="D118" s="31" t="s">
        <v>3</v>
      </c>
      <c r="E118" s="31" t="s">
        <v>70</v>
      </c>
      <c r="F118" s="100" t="s">
        <v>316</v>
      </c>
      <c r="G118" s="31" t="s">
        <v>94</v>
      </c>
      <c r="H118" s="66"/>
      <c r="I118" s="357"/>
      <c r="J118" s="357">
        <v>200</v>
      </c>
    </row>
    <row r="119" spans="2:10" ht="35.25" customHeight="1" x14ac:dyDescent="0.3">
      <c r="B119" s="122" t="s">
        <v>215</v>
      </c>
      <c r="C119" s="8" t="s">
        <v>22</v>
      </c>
      <c r="D119" s="31" t="s">
        <v>3</v>
      </c>
      <c r="E119" s="31" t="s">
        <v>70</v>
      </c>
      <c r="F119" s="100" t="s">
        <v>316</v>
      </c>
      <c r="G119" s="31" t="s">
        <v>95</v>
      </c>
      <c r="H119" s="66"/>
      <c r="I119" s="357"/>
      <c r="J119" s="357">
        <v>0.4</v>
      </c>
    </row>
    <row r="120" spans="2:10" ht="98.25" customHeight="1" x14ac:dyDescent="0.3">
      <c r="B120" s="218" t="s">
        <v>224</v>
      </c>
      <c r="C120" s="8" t="s">
        <v>22</v>
      </c>
      <c r="D120" s="2" t="s">
        <v>3</v>
      </c>
      <c r="E120" s="2" t="s">
        <v>70</v>
      </c>
      <c r="F120" s="9" t="s">
        <v>276</v>
      </c>
      <c r="G120" s="8"/>
      <c r="H120" s="66"/>
      <c r="I120" s="357">
        <f>I122</f>
        <v>0</v>
      </c>
      <c r="J120" s="357">
        <f>J122</f>
        <v>142.1</v>
      </c>
    </row>
    <row r="121" spans="2:10" ht="45.75" customHeight="1" x14ac:dyDescent="0.3">
      <c r="B121" s="156" t="s">
        <v>589</v>
      </c>
      <c r="C121" s="8" t="s">
        <v>22</v>
      </c>
      <c r="D121" s="2" t="s">
        <v>3</v>
      </c>
      <c r="E121" s="2" t="s">
        <v>70</v>
      </c>
      <c r="F121" s="9" t="s">
        <v>590</v>
      </c>
      <c r="G121" s="8"/>
      <c r="H121" s="66"/>
      <c r="I121" s="357">
        <f>I122</f>
        <v>0</v>
      </c>
      <c r="J121" s="357">
        <f>J122</f>
        <v>142.1</v>
      </c>
    </row>
    <row r="122" spans="2:10" ht="72" customHeight="1" x14ac:dyDescent="0.3">
      <c r="B122" s="128" t="s">
        <v>226</v>
      </c>
      <c r="C122" s="8" t="s">
        <v>22</v>
      </c>
      <c r="D122" s="2" t="s">
        <v>3</v>
      </c>
      <c r="E122" s="2" t="s">
        <v>70</v>
      </c>
      <c r="F122" s="31" t="s">
        <v>591</v>
      </c>
      <c r="G122" s="31"/>
      <c r="H122" s="66"/>
      <c r="I122" s="357">
        <f>I123</f>
        <v>0</v>
      </c>
      <c r="J122" s="357">
        <f>J123</f>
        <v>142.1</v>
      </c>
    </row>
    <row r="123" spans="2:10" ht="58.5" customHeight="1" x14ac:dyDescent="0.3">
      <c r="B123" s="122" t="s">
        <v>120</v>
      </c>
      <c r="C123" s="8" t="s">
        <v>22</v>
      </c>
      <c r="D123" s="2" t="s">
        <v>3</v>
      </c>
      <c r="E123" s="2" t="s">
        <v>70</v>
      </c>
      <c r="F123" s="31" t="s">
        <v>591</v>
      </c>
      <c r="G123" s="31" t="s">
        <v>94</v>
      </c>
      <c r="H123" s="66"/>
      <c r="I123" s="357"/>
      <c r="J123" s="357">
        <v>142.1</v>
      </c>
    </row>
    <row r="124" spans="2:10" ht="58.5" customHeight="1" x14ac:dyDescent="0.3">
      <c r="B124" s="122" t="s">
        <v>464</v>
      </c>
      <c r="C124" s="8" t="s">
        <v>22</v>
      </c>
      <c r="D124" s="2" t="s">
        <v>3</v>
      </c>
      <c r="E124" s="2" t="s">
        <v>70</v>
      </c>
      <c r="F124" s="31" t="s">
        <v>463</v>
      </c>
      <c r="G124" s="31"/>
      <c r="H124" s="66"/>
      <c r="I124" s="357">
        <f>I125</f>
        <v>261.80099999999999</v>
      </c>
      <c r="J124" s="357">
        <f>J125</f>
        <v>823.8309999999999</v>
      </c>
    </row>
    <row r="125" spans="2:10" ht="33.75" customHeight="1" x14ac:dyDescent="0.3">
      <c r="B125" s="122" t="s">
        <v>465</v>
      </c>
      <c r="C125" s="8" t="s">
        <v>22</v>
      </c>
      <c r="D125" s="2" t="s">
        <v>3</v>
      </c>
      <c r="E125" s="2" t="s">
        <v>70</v>
      </c>
      <c r="F125" s="31" t="s">
        <v>462</v>
      </c>
      <c r="G125" s="31"/>
      <c r="H125" s="66"/>
      <c r="I125" s="357">
        <f>I126+I129</f>
        <v>261.80099999999999</v>
      </c>
      <c r="J125" s="357">
        <f>J126+J129</f>
        <v>823.8309999999999</v>
      </c>
    </row>
    <row r="126" spans="2:10" ht="42" customHeight="1" x14ac:dyDescent="0.3">
      <c r="B126" s="122" t="s">
        <v>668</v>
      </c>
      <c r="C126" s="8" t="s">
        <v>22</v>
      </c>
      <c r="D126" s="2" t="s">
        <v>3</v>
      </c>
      <c r="E126" s="2" t="s">
        <v>70</v>
      </c>
      <c r="F126" s="31" t="s">
        <v>667</v>
      </c>
      <c r="G126" s="31"/>
      <c r="H126" s="66"/>
      <c r="I126" s="357">
        <f>I128+I127</f>
        <v>261.80099999999999</v>
      </c>
      <c r="J126" s="357">
        <f>J128+J127</f>
        <v>311.80099999999999</v>
      </c>
    </row>
    <row r="127" spans="2:10" ht="42" customHeight="1" x14ac:dyDescent="0.3">
      <c r="B127" s="122" t="s">
        <v>690</v>
      </c>
      <c r="C127" s="8" t="s">
        <v>22</v>
      </c>
      <c r="D127" s="2" t="s">
        <v>3</v>
      </c>
      <c r="E127" s="2" t="s">
        <v>70</v>
      </c>
      <c r="F127" s="31" t="s">
        <v>667</v>
      </c>
      <c r="G127" s="31" t="s">
        <v>691</v>
      </c>
      <c r="H127" s="66"/>
      <c r="I127" s="357">
        <v>261.80099999999999</v>
      </c>
      <c r="J127" s="357">
        <v>261.80099999999999</v>
      </c>
    </row>
    <row r="128" spans="2:10" ht="33.75" customHeight="1" x14ac:dyDescent="0.3">
      <c r="B128" s="122" t="s">
        <v>215</v>
      </c>
      <c r="C128" s="8" t="s">
        <v>22</v>
      </c>
      <c r="D128" s="2" t="s">
        <v>3</v>
      </c>
      <c r="E128" s="2" t="s">
        <v>70</v>
      </c>
      <c r="F128" s="31" t="s">
        <v>667</v>
      </c>
      <c r="G128" s="31" t="s">
        <v>95</v>
      </c>
      <c r="H128" s="66"/>
      <c r="I128" s="357"/>
      <c r="J128" s="357">
        <v>50</v>
      </c>
    </row>
    <row r="129" spans="2:10" ht="101.25" customHeight="1" x14ac:dyDescent="0.3">
      <c r="B129" s="122" t="s">
        <v>671</v>
      </c>
      <c r="C129" s="8" t="s">
        <v>22</v>
      </c>
      <c r="D129" s="2" t="s">
        <v>3</v>
      </c>
      <c r="E129" s="2" t="s">
        <v>70</v>
      </c>
      <c r="F129" s="31" t="s">
        <v>672</v>
      </c>
      <c r="G129" s="31"/>
      <c r="H129" s="66"/>
      <c r="I129" s="357">
        <f>I130</f>
        <v>0</v>
      </c>
      <c r="J129" s="357">
        <f>J130+J131</f>
        <v>512.03</v>
      </c>
    </row>
    <row r="130" spans="2:10" ht="45" customHeight="1" x14ac:dyDescent="0.3">
      <c r="B130" s="488" t="s">
        <v>96</v>
      </c>
      <c r="C130" s="8" t="s">
        <v>22</v>
      </c>
      <c r="D130" s="2" t="s">
        <v>3</v>
      </c>
      <c r="E130" s="2" t="s">
        <v>70</v>
      </c>
      <c r="F130" s="31" t="s">
        <v>672</v>
      </c>
      <c r="G130" s="31" t="s">
        <v>97</v>
      </c>
      <c r="H130" s="66"/>
      <c r="I130" s="357"/>
      <c r="J130" s="357">
        <f>512.03-0.261</f>
        <v>511.76899999999995</v>
      </c>
    </row>
    <row r="131" spans="2:10" ht="37.5" customHeight="1" x14ac:dyDescent="0.3">
      <c r="B131" s="122" t="s">
        <v>215</v>
      </c>
      <c r="C131" s="8" t="s">
        <v>22</v>
      </c>
      <c r="D131" s="2" t="s">
        <v>3</v>
      </c>
      <c r="E131" s="2" t="s">
        <v>70</v>
      </c>
      <c r="F131" s="31" t="s">
        <v>672</v>
      </c>
      <c r="G131" s="31" t="s">
        <v>95</v>
      </c>
      <c r="H131" s="66"/>
      <c r="I131" s="357"/>
      <c r="J131" s="357">
        <v>0.26100000000000001</v>
      </c>
    </row>
    <row r="132" spans="2:10" ht="49.5" customHeight="1" x14ac:dyDescent="0.3">
      <c r="B132" s="147" t="s">
        <v>61</v>
      </c>
      <c r="C132" s="8" t="s">
        <v>22</v>
      </c>
      <c r="D132" s="9" t="s">
        <v>8</v>
      </c>
      <c r="E132" s="9"/>
      <c r="F132" s="9"/>
      <c r="G132" s="9"/>
      <c r="H132" s="69"/>
      <c r="I132" s="357">
        <f>I133+I153</f>
        <v>0</v>
      </c>
      <c r="J132" s="357">
        <f>J133+J153</f>
        <v>18304.72</v>
      </c>
    </row>
    <row r="133" spans="2:10" ht="78" customHeight="1" x14ac:dyDescent="0.3">
      <c r="B133" s="147" t="s">
        <v>53</v>
      </c>
      <c r="C133" s="8" t="s">
        <v>22</v>
      </c>
      <c r="D133" s="2" t="s">
        <v>8</v>
      </c>
      <c r="E133" s="2" t="s">
        <v>11</v>
      </c>
      <c r="F133" s="2"/>
      <c r="G133" s="2"/>
      <c r="H133" s="66"/>
      <c r="I133" s="357">
        <f>I134+I150</f>
        <v>0</v>
      </c>
      <c r="J133" s="357">
        <f>J134+J150</f>
        <v>17906.920000000002</v>
      </c>
    </row>
    <row r="134" spans="2:10" ht="60" customHeight="1" x14ac:dyDescent="0.3">
      <c r="B134" s="164" t="s">
        <v>170</v>
      </c>
      <c r="C134" s="8" t="s">
        <v>22</v>
      </c>
      <c r="D134" s="2" t="s">
        <v>8</v>
      </c>
      <c r="E134" s="2" t="s">
        <v>11</v>
      </c>
      <c r="F134" s="2" t="s">
        <v>267</v>
      </c>
      <c r="G134" s="2"/>
      <c r="H134" s="66"/>
      <c r="I134" s="357">
        <f>I135+I144</f>
        <v>0</v>
      </c>
      <c r="J134" s="357">
        <f>J135+J144</f>
        <v>16645.400000000001</v>
      </c>
    </row>
    <row r="135" spans="2:10" ht="136.5" customHeight="1" x14ac:dyDescent="0.3">
      <c r="B135" s="14" t="s">
        <v>279</v>
      </c>
      <c r="C135" s="8" t="s">
        <v>22</v>
      </c>
      <c r="D135" s="2" t="s">
        <v>8</v>
      </c>
      <c r="E135" s="2" t="s">
        <v>11</v>
      </c>
      <c r="F135" s="9" t="s">
        <v>280</v>
      </c>
      <c r="G135" s="2"/>
      <c r="H135" s="66"/>
      <c r="I135" s="357">
        <f>I136+I140+I142</f>
        <v>0</v>
      </c>
      <c r="J135" s="357">
        <f>J136+J140+J142</f>
        <v>7218.2000000000007</v>
      </c>
    </row>
    <row r="136" spans="2:10" ht="56.25" x14ac:dyDescent="0.3">
      <c r="B136" s="14" t="s">
        <v>111</v>
      </c>
      <c r="C136" s="8" t="s">
        <v>22</v>
      </c>
      <c r="D136" s="2" t="s">
        <v>8</v>
      </c>
      <c r="E136" s="2" t="s">
        <v>11</v>
      </c>
      <c r="F136" s="8" t="s">
        <v>281</v>
      </c>
      <c r="G136" s="2"/>
      <c r="H136" s="66"/>
      <c r="I136" s="357">
        <f>I137+I138+I139</f>
        <v>0</v>
      </c>
      <c r="J136" s="359">
        <f>J137+J138+J139</f>
        <v>7086.2000000000007</v>
      </c>
    </row>
    <row r="137" spans="2:10" ht="57" customHeight="1" x14ac:dyDescent="0.3">
      <c r="B137" s="143" t="s">
        <v>96</v>
      </c>
      <c r="C137" s="8" t="s">
        <v>22</v>
      </c>
      <c r="D137" s="32" t="s">
        <v>8</v>
      </c>
      <c r="E137" s="32" t="s">
        <v>11</v>
      </c>
      <c r="F137" s="8" t="s">
        <v>281</v>
      </c>
      <c r="G137" s="32" t="s">
        <v>97</v>
      </c>
      <c r="H137" s="66"/>
      <c r="I137" s="357"/>
      <c r="J137" s="357">
        <v>5460.6</v>
      </c>
    </row>
    <row r="138" spans="2:10" ht="60.75" customHeight="1" x14ac:dyDescent="0.3">
      <c r="B138" s="148" t="s">
        <v>120</v>
      </c>
      <c r="C138" s="8" t="s">
        <v>22</v>
      </c>
      <c r="D138" s="32" t="s">
        <v>8</v>
      </c>
      <c r="E138" s="32" t="s">
        <v>11</v>
      </c>
      <c r="F138" s="8" t="s">
        <v>281</v>
      </c>
      <c r="G138" s="32" t="s">
        <v>94</v>
      </c>
      <c r="H138" s="66"/>
      <c r="I138" s="357"/>
      <c r="J138" s="357">
        <v>1616</v>
      </c>
    </row>
    <row r="139" spans="2:10" ht="24" customHeight="1" x14ac:dyDescent="0.3">
      <c r="B139" s="210" t="s">
        <v>215</v>
      </c>
      <c r="C139" s="8" t="s">
        <v>22</v>
      </c>
      <c r="D139" s="32" t="s">
        <v>8</v>
      </c>
      <c r="E139" s="32" t="s">
        <v>11</v>
      </c>
      <c r="F139" s="8" t="s">
        <v>281</v>
      </c>
      <c r="G139" s="32" t="s">
        <v>95</v>
      </c>
      <c r="H139" s="66"/>
      <c r="I139" s="357"/>
      <c r="J139" s="357">
        <v>9.6</v>
      </c>
    </row>
    <row r="140" spans="2:10" ht="102" customHeight="1" x14ac:dyDescent="0.3">
      <c r="B140" s="470" t="s">
        <v>639</v>
      </c>
      <c r="C140" s="8" t="s">
        <v>22</v>
      </c>
      <c r="D140" s="32" t="s">
        <v>8</v>
      </c>
      <c r="E140" s="32" t="s">
        <v>11</v>
      </c>
      <c r="F140" s="8" t="s">
        <v>378</v>
      </c>
      <c r="G140" s="32"/>
      <c r="H140" s="66"/>
      <c r="I140" s="357">
        <f>I141</f>
        <v>0</v>
      </c>
      <c r="J140" s="357">
        <f>J141</f>
        <v>66</v>
      </c>
    </row>
    <row r="141" spans="2:10" ht="64.5" customHeight="1" x14ac:dyDescent="0.3">
      <c r="B141" s="233" t="s">
        <v>120</v>
      </c>
      <c r="C141" s="8" t="s">
        <v>22</v>
      </c>
      <c r="D141" s="32" t="s">
        <v>8</v>
      </c>
      <c r="E141" s="32" t="s">
        <v>11</v>
      </c>
      <c r="F141" s="8" t="s">
        <v>378</v>
      </c>
      <c r="G141" s="32" t="s">
        <v>94</v>
      </c>
      <c r="H141" s="66"/>
      <c r="I141" s="357"/>
      <c r="J141" s="357">
        <v>66</v>
      </c>
    </row>
    <row r="142" spans="2:10" ht="214.5" customHeight="1" x14ac:dyDescent="0.3">
      <c r="B142" s="417" t="s">
        <v>492</v>
      </c>
      <c r="C142" s="8" t="s">
        <v>22</v>
      </c>
      <c r="D142" s="32" t="s">
        <v>8</v>
      </c>
      <c r="E142" s="32" t="s">
        <v>11</v>
      </c>
      <c r="F142" s="8" t="s">
        <v>491</v>
      </c>
      <c r="G142" s="32"/>
      <c r="H142" s="66"/>
      <c r="I142" s="357">
        <f>I143</f>
        <v>0</v>
      </c>
      <c r="J142" s="357">
        <f>J143</f>
        <v>66</v>
      </c>
    </row>
    <row r="143" spans="2:10" ht="64.5" customHeight="1" x14ac:dyDescent="0.3">
      <c r="B143" s="417" t="s">
        <v>120</v>
      </c>
      <c r="C143" s="8" t="s">
        <v>22</v>
      </c>
      <c r="D143" s="32" t="s">
        <v>8</v>
      </c>
      <c r="E143" s="32" t="s">
        <v>11</v>
      </c>
      <c r="F143" s="8" t="s">
        <v>491</v>
      </c>
      <c r="G143" s="32" t="s">
        <v>94</v>
      </c>
      <c r="H143" s="66"/>
      <c r="I143" s="357"/>
      <c r="J143" s="357">
        <v>66</v>
      </c>
    </row>
    <row r="144" spans="2:10" ht="78" customHeight="1" x14ac:dyDescent="0.3">
      <c r="B144" s="230" t="s">
        <v>283</v>
      </c>
      <c r="C144" s="8" t="s">
        <v>22</v>
      </c>
      <c r="D144" s="32" t="s">
        <v>8</v>
      </c>
      <c r="E144" s="32" t="s">
        <v>11</v>
      </c>
      <c r="F144" s="8" t="s">
        <v>284</v>
      </c>
      <c r="G144" s="32"/>
      <c r="H144" s="66"/>
      <c r="I144" s="357">
        <f>I145</f>
        <v>0</v>
      </c>
      <c r="J144" s="357">
        <f>J145</f>
        <v>9427.2000000000007</v>
      </c>
    </row>
    <row r="145" spans="2:10" ht="63" customHeight="1" x14ac:dyDescent="0.3">
      <c r="B145" s="14" t="s">
        <v>111</v>
      </c>
      <c r="C145" s="8" t="s">
        <v>22</v>
      </c>
      <c r="D145" s="2" t="s">
        <v>8</v>
      </c>
      <c r="E145" s="2" t="s">
        <v>11</v>
      </c>
      <c r="F145" s="8" t="s">
        <v>282</v>
      </c>
      <c r="G145" s="32"/>
      <c r="H145" s="66"/>
      <c r="I145" s="357">
        <f>I146+I147+I148+I149</f>
        <v>0</v>
      </c>
      <c r="J145" s="357">
        <f>J146+J147+J149</f>
        <v>9427.2000000000007</v>
      </c>
    </row>
    <row r="146" spans="2:10" ht="42" customHeight="1" x14ac:dyDescent="0.3">
      <c r="B146" s="411" t="s">
        <v>96</v>
      </c>
      <c r="C146" s="91" t="s">
        <v>22</v>
      </c>
      <c r="D146" s="142" t="s">
        <v>8</v>
      </c>
      <c r="E146" s="142" t="s">
        <v>11</v>
      </c>
      <c r="F146" s="91" t="s">
        <v>282</v>
      </c>
      <c r="G146" s="142" t="s">
        <v>97</v>
      </c>
      <c r="H146" s="205"/>
      <c r="I146" s="360"/>
      <c r="J146" s="360">
        <v>6339.1</v>
      </c>
    </row>
    <row r="147" spans="2:10" ht="59.25" customHeight="1" x14ac:dyDescent="0.3">
      <c r="B147" s="431" t="s">
        <v>120</v>
      </c>
      <c r="C147" s="91" t="s">
        <v>22</v>
      </c>
      <c r="D147" s="142" t="s">
        <v>8</v>
      </c>
      <c r="E147" s="142" t="s">
        <v>11</v>
      </c>
      <c r="F147" s="91" t="s">
        <v>282</v>
      </c>
      <c r="G147" s="142" t="s">
        <v>94</v>
      </c>
      <c r="H147" s="205"/>
      <c r="I147" s="360"/>
      <c r="J147" s="360">
        <f>1693+1361.4</f>
        <v>3054.4</v>
      </c>
    </row>
    <row r="148" spans="2:10" ht="42" customHeight="1" x14ac:dyDescent="0.3">
      <c r="B148" s="440" t="s">
        <v>129</v>
      </c>
      <c r="C148" s="91" t="s">
        <v>22</v>
      </c>
      <c r="D148" s="142" t="s">
        <v>8</v>
      </c>
      <c r="E148" s="142" t="s">
        <v>11</v>
      </c>
      <c r="F148" s="91" t="s">
        <v>282</v>
      </c>
      <c r="G148" s="142" t="s">
        <v>128</v>
      </c>
      <c r="H148" s="205"/>
      <c r="I148" s="360"/>
      <c r="J148" s="360">
        <v>0</v>
      </c>
    </row>
    <row r="149" spans="2:10" ht="26.25" customHeight="1" x14ac:dyDescent="0.3">
      <c r="B149" s="431" t="s">
        <v>215</v>
      </c>
      <c r="C149" s="91" t="s">
        <v>22</v>
      </c>
      <c r="D149" s="142" t="s">
        <v>8</v>
      </c>
      <c r="E149" s="142" t="s">
        <v>11</v>
      </c>
      <c r="F149" s="91" t="s">
        <v>282</v>
      </c>
      <c r="G149" s="142" t="s">
        <v>95</v>
      </c>
      <c r="H149" s="205"/>
      <c r="I149" s="360"/>
      <c r="J149" s="360">
        <v>33.700000000000003</v>
      </c>
    </row>
    <row r="150" spans="2:10" ht="26.25" customHeight="1" x14ac:dyDescent="0.3">
      <c r="B150" s="455" t="s">
        <v>465</v>
      </c>
      <c r="C150" s="91" t="s">
        <v>22</v>
      </c>
      <c r="D150" s="142" t="s">
        <v>8</v>
      </c>
      <c r="E150" s="142" t="s">
        <v>11</v>
      </c>
      <c r="F150" s="91" t="s">
        <v>462</v>
      </c>
      <c r="G150" s="142"/>
      <c r="H150" s="205"/>
      <c r="I150" s="360">
        <f>I151</f>
        <v>0</v>
      </c>
      <c r="J150" s="360">
        <f>J151</f>
        <v>1261.52</v>
      </c>
    </row>
    <row r="151" spans="2:10" ht="64.5" customHeight="1" x14ac:dyDescent="0.3">
      <c r="B151" s="454" t="s">
        <v>595</v>
      </c>
      <c r="C151" s="91" t="s">
        <v>22</v>
      </c>
      <c r="D151" s="142" t="s">
        <v>8</v>
      </c>
      <c r="E151" s="142" t="s">
        <v>11</v>
      </c>
      <c r="F151" s="91" t="s">
        <v>594</v>
      </c>
      <c r="G151" s="142"/>
      <c r="H151" s="205"/>
      <c r="I151" s="360">
        <f>I152</f>
        <v>0</v>
      </c>
      <c r="J151" s="360">
        <f>J152</f>
        <v>1261.52</v>
      </c>
    </row>
    <row r="152" spans="2:10" ht="62.25" customHeight="1" x14ac:dyDescent="0.3">
      <c r="B152" s="454" t="s">
        <v>120</v>
      </c>
      <c r="C152" s="91" t="s">
        <v>22</v>
      </c>
      <c r="D152" s="142" t="s">
        <v>8</v>
      </c>
      <c r="E152" s="142" t="s">
        <v>11</v>
      </c>
      <c r="F152" s="91" t="s">
        <v>594</v>
      </c>
      <c r="G152" s="142" t="s">
        <v>94</v>
      </c>
      <c r="H152" s="205"/>
      <c r="I152" s="360"/>
      <c r="J152" s="360">
        <v>1261.52</v>
      </c>
    </row>
    <row r="153" spans="2:10" ht="70.5" customHeight="1" x14ac:dyDescent="0.3">
      <c r="B153" s="144" t="s">
        <v>85</v>
      </c>
      <c r="C153" s="8" t="s">
        <v>22</v>
      </c>
      <c r="D153" s="32" t="s">
        <v>8</v>
      </c>
      <c r="E153" s="32" t="s">
        <v>52</v>
      </c>
      <c r="F153" s="32"/>
      <c r="G153" s="32"/>
      <c r="H153" s="66"/>
      <c r="I153" s="357">
        <f>I154+I158+I165+I162</f>
        <v>0</v>
      </c>
      <c r="J153" s="357">
        <f>J154+J158+J165</f>
        <v>397.8</v>
      </c>
    </row>
    <row r="154" spans="2:10" ht="108" customHeight="1" x14ac:dyDescent="0.3">
      <c r="B154" s="229" t="s">
        <v>266</v>
      </c>
      <c r="C154" s="8" t="s">
        <v>22</v>
      </c>
      <c r="D154" s="2" t="s">
        <v>8</v>
      </c>
      <c r="E154" s="2" t="s">
        <v>52</v>
      </c>
      <c r="F154" s="2" t="s">
        <v>270</v>
      </c>
      <c r="G154" s="32"/>
      <c r="H154" s="66"/>
      <c r="I154" s="357">
        <f>I156</f>
        <v>0</v>
      </c>
      <c r="J154" s="357">
        <f>J156</f>
        <v>46.2</v>
      </c>
    </row>
    <row r="155" spans="2:10" ht="60.75" customHeight="1" x14ac:dyDescent="0.3">
      <c r="B155" s="139" t="s">
        <v>541</v>
      </c>
      <c r="C155" s="8" t="s">
        <v>22</v>
      </c>
      <c r="D155" s="2" t="s">
        <v>8</v>
      </c>
      <c r="E155" s="2" t="s">
        <v>52</v>
      </c>
      <c r="F155" s="2" t="s">
        <v>540</v>
      </c>
      <c r="G155" s="32"/>
      <c r="H155" s="66"/>
      <c r="I155" s="357">
        <f>I156</f>
        <v>0</v>
      </c>
      <c r="J155" s="357">
        <f>J156</f>
        <v>46.2</v>
      </c>
    </row>
    <row r="156" spans="2:10" ht="62.25" customHeight="1" x14ac:dyDescent="0.3">
      <c r="B156" s="231" t="s">
        <v>285</v>
      </c>
      <c r="C156" s="8" t="s">
        <v>22</v>
      </c>
      <c r="D156" s="32" t="s">
        <v>8</v>
      </c>
      <c r="E156" s="32" t="s">
        <v>52</v>
      </c>
      <c r="F156" s="2" t="s">
        <v>553</v>
      </c>
      <c r="G156" s="32"/>
      <c r="H156" s="66"/>
      <c r="I156" s="357">
        <f>I157</f>
        <v>0</v>
      </c>
      <c r="J156" s="357">
        <f>J157</f>
        <v>46.2</v>
      </c>
    </row>
    <row r="157" spans="2:10" ht="56.25" x14ac:dyDescent="0.3">
      <c r="B157" s="148" t="s">
        <v>120</v>
      </c>
      <c r="C157" s="8" t="s">
        <v>22</v>
      </c>
      <c r="D157" s="32" t="s">
        <v>8</v>
      </c>
      <c r="E157" s="32" t="s">
        <v>52</v>
      </c>
      <c r="F157" s="2" t="s">
        <v>553</v>
      </c>
      <c r="G157" s="32" t="s">
        <v>94</v>
      </c>
      <c r="H157" s="66"/>
      <c r="I157" s="357"/>
      <c r="J157" s="357">
        <v>46.2</v>
      </c>
    </row>
    <row r="158" spans="2:10" ht="84.75" customHeight="1" x14ac:dyDescent="0.3">
      <c r="B158" s="231" t="s">
        <v>269</v>
      </c>
      <c r="C158" s="8" t="s">
        <v>22</v>
      </c>
      <c r="D158" s="32" t="s">
        <v>8</v>
      </c>
      <c r="E158" s="32" t="s">
        <v>52</v>
      </c>
      <c r="F158" s="2" t="s">
        <v>271</v>
      </c>
      <c r="G158" s="32"/>
      <c r="H158" s="66"/>
      <c r="I158" s="357">
        <f>I160</f>
        <v>0</v>
      </c>
      <c r="J158" s="357">
        <f>J160</f>
        <v>168.1</v>
      </c>
    </row>
    <row r="159" spans="2:10" ht="46.5" customHeight="1" x14ac:dyDescent="0.3">
      <c r="B159" s="452" t="s">
        <v>543</v>
      </c>
      <c r="C159" s="8" t="s">
        <v>22</v>
      </c>
      <c r="D159" s="32" t="s">
        <v>8</v>
      </c>
      <c r="E159" s="32" t="s">
        <v>52</v>
      </c>
      <c r="F159" s="2" t="s">
        <v>542</v>
      </c>
      <c r="G159" s="32"/>
      <c r="H159" s="66"/>
      <c r="I159" s="357">
        <f>I160</f>
        <v>0</v>
      </c>
      <c r="J159" s="357">
        <f>J160</f>
        <v>168.1</v>
      </c>
    </row>
    <row r="160" spans="2:10" ht="78.75" customHeight="1" x14ac:dyDescent="0.3">
      <c r="B160" s="169" t="s">
        <v>171</v>
      </c>
      <c r="C160" s="8" t="s">
        <v>22</v>
      </c>
      <c r="D160" s="32" t="s">
        <v>8</v>
      </c>
      <c r="E160" s="32" t="s">
        <v>52</v>
      </c>
      <c r="F160" s="2" t="s">
        <v>554</v>
      </c>
      <c r="G160" s="32"/>
      <c r="H160" s="66"/>
      <c r="I160" s="357">
        <f>I161</f>
        <v>0</v>
      </c>
      <c r="J160" s="357">
        <f>J161</f>
        <v>168.1</v>
      </c>
    </row>
    <row r="161" spans="2:10" ht="57.75" customHeight="1" x14ac:dyDescent="0.3">
      <c r="B161" s="148" t="s">
        <v>120</v>
      </c>
      <c r="C161" s="8" t="s">
        <v>22</v>
      </c>
      <c r="D161" s="32" t="s">
        <v>8</v>
      </c>
      <c r="E161" s="32" t="s">
        <v>52</v>
      </c>
      <c r="F161" s="2" t="s">
        <v>554</v>
      </c>
      <c r="G161" s="32" t="s">
        <v>94</v>
      </c>
      <c r="H161" s="66"/>
      <c r="I161" s="357"/>
      <c r="J161" s="357">
        <v>168.1</v>
      </c>
    </row>
    <row r="162" spans="2:10" ht="99" customHeight="1" x14ac:dyDescent="0.3">
      <c r="B162" s="438" t="s">
        <v>510</v>
      </c>
      <c r="C162" s="8" t="s">
        <v>22</v>
      </c>
      <c r="D162" s="32" t="s">
        <v>8</v>
      </c>
      <c r="E162" s="32" t="s">
        <v>52</v>
      </c>
      <c r="F162" s="2" t="s">
        <v>509</v>
      </c>
      <c r="G162" s="32"/>
      <c r="H162" s="66"/>
      <c r="I162" s="357">
        <f>I163</f>
        <v>0</v>
      </c>
      <c r="J162" s="357">
        <v>0</v>
      </c>
    </row>
    <row r="163" spans="2:10" ht="57.75" customHeight="1" x14ac:dyDescent="0.3">
      <c r="B163" s="438" t="s">
        <v>512</v>
      </c>
      <c r="C163" s="8" t="s">
        <v>22</v>
      </c>
      <c r="D163" s="32" t="s">
        <v>8</v>
      </c>
      <c r="E163" s="32" t="s">
        <v>52</v>
      </c>
      <c r="F163" s="2" t="s">
        <v>511</v>
      </c>
      <c r="G163" s="32"/>
      <c r="H163" s="66"/>
      <c r="I163" s="357">
        <f>I164</f>
        <v>0</v>
      </c>
      <c r="J163" s="357">
        <v>0</v>
      </c>
    </row>
    <row r="164" spans="2:10" ht="57.75" customHeight="1" x14ac:dyDescent="0.3">
      <c r="B164" s="438" t="s">
        <v>120</v>
      </c>
      <c r="C164" s="8" t="s">
        <v>22</v>
      </c>
      <c r="D164" s="32" t="s">
        <v>8</v>
      </c>
      <c r="E164" s="32" t="s">
        <v>52</v>
      </c>
      <c r="F164" s="2" t="s">
        <v>511</v>
      </c>
      <c r="G164" s="32" t="s">
        <v>94</v>
      </c>
      <c r="H164" s="66"/>
      <c r="I164" s="357"/>
      <c r="J164" s="357">
        <v>0</v>
      </c>
    </row>
    <row r="165" spans="2:10" ht="62.25" customHeight="1" x14ac:dyDescent="0.3">
      <c r="B165" s="230" t="s">
        <v>286</v>
      </c>
      <c r="C165" s="8" t="s">
        <v>22</v>
      </c>
      <c r="D165" s="32" t="s">
        <v>8</v>
      </c>
      <c r="E165" s="32" t="s">
        <v>52</v>
      </c>
      <c r="F165" s="32" t="s">
        <v>287</v>
      </c>
      <c r="G165" s="32"/>
      <c r="H165" s="70" t="e">
        <f>H167+#REF!</f>
        <v>#REF!</v>
      </c>
      <c r="I165" s="357">
        <f>I167</f>
        <v>0</v>
      </c>
      <c r="J165" s="357">
        <f>J167</f>
        <v>183.5</v>
      </c>
    </row>
    <row r="166" spans="2:10" ht="27" customHeight="1" x14ac:dyDescent="0.3">
      <c r="B166" s="141" t="s">
        <v>545</v>
      </c>
      <c r="C166" s="8" t="s">
        <v>22</v>
      </c>
      <c r="D166" s="32" t="s">
        <v>8</v>
      </c>
      <c r="E166" s="32" t="s">
        <v>52</v>
      </c>
      <c r="F166" s="32" t="s">
        <v>544</v>
      </c>
      <c r="G166" s="32"/>
      <c r="H166" s="70"/>
      <c r="I166" s="357">
        <f>I167</f>
        <v>0</v>
      </c>
      <c r="J166" s="357">
        <f>J167</f>
        <v>183.5</v>
      </c>
    </row>
    <row r="167" spans="2:10" ht="45" customHeight="1" x14ac:dyDescent="0.3">
      <c r="B167" s="169" t="s">
        <v>172</v>
      </c>
      <c r="C167" s="8" t="s">
        <v>22</v>
      </c>
      <c r="D167" s="32" t="s">
        <v>8</v>
      </c>
      <c r="E167" s="32" t="s">
        <v>52</v>
      </c>
      <c r="F167" s="32" t="s">
        <v>555</v>
      </c>
      <c r="G167" s="32"/>
      <c r="H167" s="66"/>
      <c r="I167" s="357">
        <f>I168</f>
        <v>0</v>
      </c>
      <c r="J167" s="357">
        <f>J168</f>
        <v>183.5</v>
      </c>
    </row>
    <row r="168" spans="2:10" ht="62.25" customHeight="1" x14ac:dyDescent="0.3">
      <c r="B168" s="159" t="s">
        <v>120</v>
      </c>
      <c r="C168" s="8" t="s">
        <v>22</v>
      </c>
      <c r="D168" s="32" t="s">
        <v>8</v>
      </c>
      <c r="E168" s="32" t="s">
        <v>52</v>
      </c>
      <c r="F168" s="32" t="s">
        <v>555</v>
      </c>
      <c r="G168" s="32" t="s">
        <v>94</v>
      </c>
      <c r="H168" s="66"/>
      <c r="I168" s="357">
        <f>J168-183.5</f>
        <v>0</v>
      </c>
      <c r="J168" s="357">
        <v>183.5</v>
      </c>
    </row>
    <row r="169" spans="2:10" ht="33" customHeight="1" x14ac:dyDescent="0.2">
      <c r="B169" s="149" t="s">
        <v>25</v>
      </c>
      <c r="C169" s="6" t="s">
        <v>22</v>
      </c>
      <c r="D169" s="7" t="s">
        <v>10</v>
      </c>
      <c r="E169" s="7"/>
      <c r="F169" s="7"/>
      <c r="G169" s="7"/>
      <c r="H169" s="66"/>
      <c r="I169" s="361">
        <f>I170+I190+I195</f>
        <v>0</v>
      </c>
      <c r="J169" s="361">
        <f>J170+J190+J195</f>
        <v>34013.279999999999</v>
      </c>
    </row>
    <row r="170" spans="2:10" ht="27" customHeight="1" x14ac:dyDescent="0.3">
      <c r="B170" s="148" t="s">
        <v>32</v>
      </c>
      <c r="C170" s="8" t="s">
        <v>22</v>
      </c>
      <c r="D170" s="2" t="s">
        <v>10</v>
      </c>
      <c r="E170" s="2" t="s">
        <v>5</v>
      </c>
      <c r="F170" s="2"/>
      <c r="G170" s="2"/>
      <c r="H170" s="66"/>
      <c r="I170" s="357">
        <f>I171</f>
        <v>0</v>
      </c>
      <c r="J170" s="359">
        <f>J171</f>
        <v>11433.4</v>
      </c>
    </row>
    <row r="171" spans="2:10" ht="57" customHeight="1" x14ac:dyDescent="0.3">
      <c r="B171" s="320" t="s">
        <v>178</v>
      </c>
      <c r="C171" s="8" t="s">
        <v>22</v>
      </c>
      <c r="D171" s="2" t="s">
        <v>10</v>
      </c>
      <c r="E171" s="2" t="s">
        <v>5</v>
      </c>
      <c r="F171" s="34" t="s">
        <v>288</v>
      </c>
      <c r="G171" s="8"/>
      <c r="H171" s="68" t="e">
        <f>#REF!</f>
        <v>#REF!</v>
      </c>
      <c r="I171" s="359">
        <f>I172+I175+I182+I185</f>
        <v>0</v>
      </c>
      <c r="J171" s="359">
        <f>J172+J175+J182+J185</f>
        <v>11433.4</v>
      </c>
    </row>
    <row r="172" spans="2:10" ht="57" customHeight="1" x14ac:dyDescent="0.3">
      <c r="B172" s="139" t="s">
        <v>179</v>
      </c>
      <c r="C172" s="8" t="s">
        <v>108</v>
      </c>
      <c r="D172" s="2" t="s">
        <v>10</v>
      </c>
      <c r="E172" s="2" t="s">
        <v>5</v>
      </c>
      <c r="F172" s="34" t="s">
        <v>289</v>
      </c>
      <c r="G172" s="8"/>
      <c r="H172" s="68"/>
      <c r="I172" s="359">
        <f>I173</f>
        <v>0</v>
      </c>
      <c r="J172" s="357">
        <f>J173</f>
        <v>541.79999999999995</v>
      </c>
    </row>
    <row r="173" spans="2:10" ht="57" customHeight="1" x14ac:dyDescent="0.3">
      <c r="B173" s="174" t="s">
        <v>180</v>
      </c>
      <c r="C173" s="8" t="s">
        <v>22</v>
      </c>
      <c r="D173" s="2" t="s">
        <v>10</v>
      </c>
      <c r="E173" s="2" t="s">
        <v>5</v>
      </c>
      <c r="F173" s="2" t="s">
        <v>290</v>
      </c>
      <c r="G173" s="2"/>
      <c r="H173" s="68"/>
      <c r="I173" s="359">
        <f>I174</f>
        <v>0</v>
      </c>
      <c r="J173" s="357">
        <f>J174</f>
        <v>541.79999999999995</v>
      </c>
    </row>
    <row r="174" spans="2:10" ht="57" customHeight="1" x14ac:dyDescent="0.3">
      <c r="B174" s="171" t="s">
        <v>120</v>
      </c>
      <c r="C174" s="8" t="s">
        <v>22</v>
      </c>
      <c r="D174" s="2" t="s">
        <v>10</v>
      </c>
      <c r="E174" s="2" t="s">
        <v>5</v>
      </c>
      <c r="F174" s="2" t="s">
        <v>290</v>
      </c>
      <c r="G174" s="2" t="s">
        <v>94</v>
      </c>
      <c r="H174" s="68"/>
      <c r="I174" s="359"/>
      <c r="J174" s="357">
        <v>541.79999999999995</v>
      </c>
    </row>
    <row r="175" spans="2:10" ht="163.5" customHeight="1" x14ac:dyDescent="0.3">
      <c r="B175" s="151" t="s">
        <v>534</v>
      </c>
      <c r="C175" s="8" t="s">
        <v>22</v>
      </c>
      <c r="D175" s="2" t="s">
        <v>10</v>
      </c>
      <c r="E175" s="2" t="s">
        <v>5</v>
      </c>
      <c r="F175" s="34" t="s">
        <v>291</v>
      </c>
      <c r="G175" s="8"/>
      <c r="H175" s="68"/>
      <c r="I175" s="359">
        <f>I180+I176+I178</f>
        <v>0</v>
      </c>
      <c r="J175" s="359">
        <f>J180</f>
        <v>6992.5999999999995</v>
      </c>
    </row>
    <row r="176" spans="2:10" ht="72.75" customHeight="1" x14ac:dyDescent="0.3">
      <c r="B176" s="151" t="s">
        <v>514</v>
      </c>
      <c r="C176" s="8" t="s">
        <v>22</v>
      </c>
      <c r="D176" s="2" t="s">
        <v>10</v>
      </c>
      <c r="E176" s="2" t="s">
        <v>5</v>
      </c>
      <c r="F176" s="34" t="s">
        <v>513</v>
      </c>
      <c r="G176" s="8"/>
      <c r="H176" s="68"/>
      <c r="I176" s="359">
        <f>I177</f>
        <v>0</v>
      </c>
      <c r="J176" s="359">
        <v>0</v>
      </c>
    </row>
    <row r="177" spans="2:10" ht="85.5" customHeight="1" x14ac:dyDescent="0.3">
      <c r="B177" s="438" t="s">
        <v>104</v>
      </c>
      <c r="C177" s="8" t="s">
        <v>22</v>
      </c>
      <c r="D177" s="2" t="s">
        <v>10</v>
      </c>
      <c r="E177" s="2" t="s">
        <v>5</v>
      </c>
      <c r="F177" s="34" t="s">
        <v>513</v>
      </c>
      <c r="G177" s="8" t="s">
        <v>102</v>
      </c>
      <c r="H177" s="68"/>
      <c r="I177" s="359"/>
      <c r="J177" s="359">
        <v>0</v>
      </c>
    </row>
    <row r="178" spans="2:10" ht="85.5" customHeight="1" x14ac:dyDescent="0.3">
      <c r="B178" s="441" t="s">
        <v>514</v>
      </c>
      <c r="C178" s="8" t="s">
        <v>22</v>
      </c>
      <c r="D178" s="2" t="s">
        <v>10</v>
      </c>
      <c r="E178" s="2" t="s">
        <v>5</v>
      </c>
      <c r="F178" s="34" t="s">
        <v>515</v>
      </c>
      <c r="G178" s="8"/>
      <c r="H178" s="68"/>
      <c r="I178" s="359">
        <f>I179</f>
        <v>0</v>
      </c>
      <c r="J178" s="359">
        <v>0</v>
      </c>
    </row>
    <row r="179" spans="2:10" ht="85.5" customHeight="1" x14ac:dyDescent="0.3">
      <c r="B179" s="441" t="s">
        <v>104</v>
      </c>
      <c r="C179" s="8" t="s">
        <v>22</v>
      </c>
      <c r="D179" s="2" t="s">
        <v>10</v>
      </c>
      <c r="E179" s="2" t="s">
        <v>5</v>
      </c>
      <c r="F179" s="34" t="s">
        <v>515</v>
      </c>
      <c r="G179" s="8" t="s">
        <v>102</v>
      </c>
      <c r="H179" s="68"/>
      <c r="I179" s="359"/>
      <c r="J179" s="359">
        <v>0</v>
      </c>
    </row>
    <row r="180" spans="2:10" ht="204.75" customHeight="1" x14ac:dyDescent="0.3">
      <c r="B180" s="150" t="s">
        <v>502</v>
      </c>
      <c r="C180" s="8" t="s">
        <v>22</v>
      </c>
      <c r="D180" s="2" t="s">
        <v>10</v>
      </c>
      <c r="E180" s="2" t="s">
        <v>5</v>
      </c>
      <c r="F180" s="34" t="s">
        <v>295</v>
      </c>
      <c r="G180" s="8"/>
      <c r="H180" s="68"/>
      <c r="I180" s="359">
        <f>I181</f>
        <v>0</v>
      </c>
      <c r="J180" s="357">
        <f>J181</f>
        <v>6992.5999999999995</v>
      </c>
    </row>
    <row r="181" spans="2:10" ht="78.75" customHeight="1" x14ac:dyDescent="0.3">
      <c r="B181" s="171" t="s">
        <v>104</v>
      </c>
      <c r="C181" s="8" t="s">
        <v>22</v>
      </c>
      <c r="D181" s="2" t="s">
        <v>10</v>
      </c>
      <c r="E181" s="2" t="s">
        <v>5</v>
      </c>
      <c r="F181" s="34" t="s">
        <v>295</v>
      </c>
      <c r="G181" s="8" t="s">
        <v>102</v>
      </c>
      <c r="H181" s="68"/>
      <c r="I181" s="359">
        <v>0</v>
      </c>
      <c r="J181" s="357">
        <f>8310.9-1318.3</f>
        <v>6992.5999999999995</v>
      </c>
    </row>
    <row r="182" spans="2:10" ht="72.75" customHeight="1" x14ac:dyDescent="0.3">
      <c r="B182" s="141" t="s">
        <v>222</v>
      </c>
      <c r="C182" s="8" t="s">
        <v>22</v>
      </c>
      <c r="D182" s="2" t="s">
        <v>10</v>
      </c>
      <c r="E182" s="2" t="s">
        <v>5</v>
      </c>
      <c r="F182" s="34" t="s">
        <v>292</v>
      </c>
      <c r="G182" s="8"/>
      <c r="H182" s="68"/>
      <c r="I182" s="359">
        <f>I183</f>
        <v>0</v>
      </c>
      <c r="J182" s="359">
        <f>J183</f>
        <v>147</v>
      </c>
    </row>
    <row r="183" spans="2:10" ht="211.5" customHeight="1" x14ac:dyDescent="0.3">
      <c r="B183" s="450" t="s">
        <v>593</v>
      </c>
      <c r="C183" s="8" t="s">
        <v>22</v>
      </c>
      <c r="D183" s="2" t="s">
        <v>10</v>
      </c>
      <c r="E183" s="2" t="s">
        <v>5</v>
      </c>
      <c r="F183" s="34" t="s">
        <v>294</v>
      </c>
      <c r="G183" s="8"/>
      <c r="H183" s="68"/>
      <c r="I183" s="359">
        <f>I184</f>
        <v>0</v>
      </c>
      <c r="J183" s="357">
        <f>J184</f>
        <v>147</v>
      </c>
    </row>
    <row r="184" spans="2:10" ht="66.75" customHeight="1" x14ac:dyDescent="0.3">
      <c r="B184" s="171" t="s">
        <v>120</v>
      </c>
      <c r="C184" s="8" t="s">
        <v>22</v>
      </c>
      <c r="D184" s="2" t="s">
        <v>10</v>
      </c>
      <c r="E184" s="2" t="s">
        <v>5</v>
      </c>
      <c r="F184" s="34" t="s">
        <v>294</v>
      </c>
      <c r="G184" s="8" t="s">
        <v>94</v>
      </c>
      <c r="H184" s="68"/>
      <c r="I184" s="359"/>
      <c r="J184" s="357">
        <v>147</v>
      </c>
    </row>
    <row r="185" spans="2:10" ht="45.75" customHeight="1" x14ac:dyDescent="0.3">
      <c r="B185" s="139" t="s">
        <v>153</v>
      </c>
      <c r="C185" s="91" t="s">
        <v>22</v>
      </c>
      <c r="D185" s="91" t="s">
        <v>10</v>
      </c>
      <c r="E185" s="91" t="s">
        <v>5</v>
      </c>
      <c r="F185" s="91" t="s">
        <v>293</v>
      </c>
      <c r="G185" s="31"/>
      <c r="H185" s="72"/>
      <c r="I185" s="357">
        <f>I186</f>
        <v>0</v>
      </c>
      <c r="J185" s="357">
        <f>J186</f>
        <v>3752</v>
      </c>
    </row>
    <row r="186" spans="2:10" ht="71.25" customHeight="1" x14ac:dyDescent="0.3">
      <c r="B186" s="14" t="s">
        <v>111</v>
      </c>
      <c r="C186" s="8" t="s">
        <v>22</v>
      </c>
      <c r="D186" s="35" t="s">
        <v>10</v>
      </c>
      <c r="E186" s="35" t="s">
        <v>5</v>
      </c>
      <c r="F186" s="35" t="s">
        <v>296</v>
      </c>
      <c r="G186" s="31"/>
      <c r="H186" s="72"/>
      <c r="I186" s="357">
        <f>I187+I188+I189</f>
        <v>0</v>
      </c>
      <c r="J186" s="357">
        <f>J187+J188+J189</f>
        <v>3752</v>
      </c>
    </row>
    <row r="187" spans="2:10" ht="45.75" customHeight="1" x14ac:dyDescent="0.3">
      <c r="B187" s="186" t="s">
        <v>96</v>
      </c>
      <c r="C187" s="8" t="s">
        <v>22</v>
      </c>
      <c r="D187" s="35" t="s">
        <v>10</v>
      </c>
      <c r="E187" s="35" t="s">
        <v>5</v>
      </c>
      <c r="F187" s="35" t="s">
        <v>296</v>
      </c>
      <c r="G187" s="35" t="s">
        <v>97</v>
      </c>
      <c r="H187" s="72"/>
      <c r="I187" s="357"/>
      <c r="J187" s="357">
        <v>3608.9</v>
      </c>
    </row>
    <row r="188" spans="2:10" ht="58.5" customHeight="1" x14ac:dyDescent="0.3">
      <c r="B188" s="367" t="s">
        <v>120</v>
      </c>
      <c r="C188" s="8" t="s">
        <v>22</v>
      </c>
      <c r="D188" s="35" t="s">
        <v>10</v>
      </c>
      <c r="E188" s="35" t="s">
        <v>5</v>
      </c>
      <c r="F188" s="35" t="s">
        <v>296</v>
      </c>
      <c r="G188" s="35" t="s">
        <v>94</v>
      </c>
      <c r="H188" s="72"/>
      <c r="I188" s="357"/>
      <c r="J188" s="357">
        <v>142.6</v>
      </c>
    </row>
    <row r="189" spans="2:10" ht="28.5" customHeight="1" x14ac:dyDescent="0.3">
      <c r="B189" s="367" t="s">
        <v>215</v>
      </c>
      <c r="C189" s="8" t="s">
        <v>22</v>
      </c>
      <c r="D189" s="35" t="s">
        <v>10</v>
      </c>
      <c r="E189" s="35" t="s">
        <v>5</v>
      </c>
      <c r="F189" s="35" t="s">
        <v>296</v>
      </c>
      <c r="G189" s="35" t="s">
        <v>95</v>
      </c>
      <c r="H189" s="72"/>
      <c r="I189" s="357"/>
      <c r="J189" s="357">
        <v>0.5</v>
      </c>
    </row>
    <row r="190" spans="2:10" ht="31.5" customHeight="1" x14ac:dyDescent="0.3">
      <c r="B190" s="149" t="s">
        <v>103</v>
      </c>
      <c r="C190" s="8" t="s">
        <v>22</v>
      </c>
      <c r="D190" s="2" t="s">
        <v>10</v>
      </c>
      <c r="E190" s="2" t="s">
        <v>11</v>
      </c>
      <c r="F190" s="2"/>
      <c r="G190" s="2"/>
      <c r="H190" s="66"/>
      <c r="I190" s="357">
        <f>I191</f>
        <v>0</v>
      </c>
      <c r="J190" s="359">
        <f>J191</f>
        <v>405.8</v>
      </c>
    </row>
    <row r="191" spans="2:10" ht="69.75" customHeight="1" x14ac:dyDescent="0.3">
      <c r="B191" s="5" t="s">
        <v>297</v>
      </c>
      <c r="C191" s="8" t="s">
        <v>22</v>
      </c>
      <c r="D191" s="2" t="s">
        <v>10</v>
      </c>
      <c r="E191" s="2" t="s">
        <v>11</v>
      </c>
      <c r="F191" s="2" t="s">
        <v>298</v>
      </c>
      <c r="G191" s="2"/>
      <c r="H191" s="72"/>
      <c r="I191" s="357">
        <f>I192</f>
        <v>0</v>
      </c>
      <c r="J191" s="359">
        <f>J192</f>
        <v>405.8</v>
      </c>
    </row>
    <row r="192" spans="2:10" ht="81.75" customHeight="1" x14ac:dyDescent="0.3">
      <c r="B192" s="122" t="s">
        <v>182</v>
      </c>
      <c r="C192" s="8" t="s">
        <v>22</v>
      </c>
      <c r="D192" s="2" t="s">
        <v>10</v>
      </c>
      <c r="E192" s="2" t="s">
        <v>11</v>
      </c>
      <c r="F192" s="2" t="s">
        <v>300</v>
      </c>
      <c r="G192" s="2"/>
      <c r="H192" s="66"/>
      <c r="I192" s="357">
        <f>I194</f>
        <v>0</v>
      </c>
      <c r="J192" s="357">
        <f>J194</f>
        <v>405.8</v>
      </c>
    </row>
    <row r="193" spans="2:10" ht="39.75" customHeight="1" x14ac:dyDescent="0.3">
      <c r="B193" s="132" t="s">
        <v>183</v>
      </c>
      <c r="C193" s="8" t="s">
        <v>22</v>
      </c>
      <c r="D193" s="2" t="s">
        <v>10</v>
      </c>
      <c r="E193" s="2" t="s">
        <v>11</v>
      </c>
      <c r="F193" s="2" t="s">
        <v>302</v>
      </c>
      <c r="G193" s="2"/>
      <c r="H193" s="66"/>
      <c r="I193" s="357">
        <f>I194</f>
        <v>0</v>
      </c>
      <c r="J193" s="357">
        <f>J194</f>
        <v>405.8</v>
      </c>
    </row>
    <row r="194" spans="2:10" s="336" customFormat="1" ht="62.25" customHeight="1" x14ac:dyDescent="0.3">
      <c r="B194" s="333" t="s">
        <v>120</v>
      </c>
      <c r="C194" s="35" t="s">
        <v>22</v>
      </c>
      <c r="D194" s="334" t="s">
        <v>10</v>
      </c>
      <c r="E194" s="334" t="s">
        <v>11</v>
      </c>
      <c r="F194" s="334" t="s">
        <v>302</v>
      </c>
      <c r="G194" s="334" t="s">
        <v>94</v>
      </c>
      <c r="H194" s="335"/>
      <c r="I194" s="362"/>
      <c r="J194" s="362">
        <v>405.8</v>
      </c>
    </row>
    <row r="195" spans="2:10" ht="41.25" customHeight="1" x14ac:dyDescent="0.3">
      <c r="B195" s="133" t="s">
        <v>86</v>
      </c>
      <c r="C195" s="61" t="s">
        <v>22</v>
      </c>
      <c r="D195" s="10" t="s">
        <v>10</v>
      </c>
      <c r="E195" s="10" t="s">
        <v>87</v>
      </c>
      <c r="F195" s="106"/>
      <c r="G195" s="10"/>
      <c r="H195" s="66"/>
      <c r="I195" s="357">
        <f>I196+I204+I208+I212+I218+I220</f>
        <v>0</v>
      </c>
      <c r="J195" s="357">
        <f>J196+J204+J208+J212+J218+J220</f>
        <v>22174.079999999998</v>
      </c>
    </row>
    <row r="196" spans="2:10" ht="99" customHeight="1" x14ac:dyDescent="0.3">
      <c r="B196" s="5" t="s">
        <v>303</v>
      </c>
      <c r="C196" s="8" t="s">
        <v>22</v>
      </c>
      <c r="D196" s="2" t="s">
        <v>10</v>
      </c>
      <c r="E196" s="2" t="s">
        <v>87</v>
      </c>
      <c r="F196" s="2" t="s">
        <v>304</v>
      </c>
      <c r="G196" s="221"/>
      <c r="H196" s="66"/>
      <c r="I196" s="357">
        <f>I198+I200</f>
        <v>0</v>
      </c>
      <c r="J196" s="357">
        <f>J198+J200</f>
        <v>19197.78</v>
      </c>
    </row>
    <row r="197" spans="2:10" ht="59.25" customHeight="1" x14ac:dyDescent="0.3">
      <c r="B197" s="251" t="s">
        <v>547</v>
      </c>
      <c r="C197" s="8" t="s">
        <v>22</v>
      </c>
      <c r="D197" s="2" t="s">
        <v>10</v>
      </c>
      <c r="E197" s="2" t="s">
        <v>87</v>
      </c>
      <c r="F197" s="2" t="s">
        <v>546</v>
      </c>
      <c r="G197" s="450"/>
      <c r="H197" s="66"/>
      <c r="I197" s="357">
        <f>I198+I200</f>
        <v>0</v>
      </c>
      <c r="J197" s="357">
        <f>J198+J200</f>
        <v>19197.78</v>
      </c>
    </row>
    <row r="198" spans="2:10" ht="104.25" customHeight="1" x14ac:dyDescent="0.3">
      <c r="B198" s="133" t="s">
        <v>230</v>
      </c>
      <c r="C198" s="61" t="s">
        <v>22</v>
      </c>
      <c r="D198" s="221" t="s">
        <v>10</v>
      </c>
      <c r="E198" s="221" t="s">
        <v>87</v>
      </c>
      <c r="F198" s="13" t="s">
        <v>556</v>
      </c>
      <c r="G198" s="221"/>
      <c r="H198" s="66"/>
      <c r="I198" s="357">
        <f>I199</f>
        <v>0</v>
      </c>
      <c r="J198" s="357">
        <f>J199</f>
        <v>8309.7000000000007</v>
      </c>
    </row>
    <row r="199" spans="2:10" ht="60" customHeight="1" x14ac:dyDescent="0.3">
      <c r="B199" s="122" t="s">
        <v>120</v>
      </c>
      <c r="C199" s="61" t="s">
        <v>22</v>
      </c>
      <c r="D199" s="221" t="s">
        <v>10</v>
      </c>
      <c r="E199" s="221" t="s">
        <v>87</v>
      </c>
      <c r="F199" s="13" t="s">
        <v>556</v>
      </c>
      <c r="G199" s="221" t="s">
        <v>94</v>
      </c>
      <c r="H199" s="66"/>
      <c r="I199" s="357"/>
      <c r="J199" s="357">
        <v>8309.7000000000007</v>
      </c>
    </row>
    <row r="200" spans="2:10" ht="60" customHeight="1" x14ac:dyDescent="0.3">
      <c r="B200" s="14" t="s">
        <v>111</v>
      </c>
      <c r="C200" s="8" t="s">
        <v>22</v>
      </c>
      <c r="D200" s="35" t="s">
        <v>10</v>
      </c>
      <c r="E200" s="35" t="s">
        <v>87</v>
      </c>
      <c r="F200" s="118" t="s">
        <v>557</v>
      </c>
      <c r="G200" s="315"/>
      <c r="H200" s="66"/>
      <c r="I200" s="357">
        <f>I201+I202+I203</f>
        <v>0</v>
      </c>
      <c r="J200" s="357">
        <f>J201+J202+J203</f>
        <v>10888.08</v>
      </c>
    </row>
    <row r="201" spans="2:10" ht="60" customHeight="1" x14ac:dyDescent="0.3">
      <c r="B201" s="186" t="s">
        <v>96</v>
      </c>
      <c r="C201" s="8" t="s">
        <v>22</v>
      </c>
      <c r="D201" s="35" t="s">
        <v>10</v>
      </c>
      <c r="E201" s="35" t="s">
        <v>87</v>
      </c>
      <c r="F201" s="118" t="s">
        <v>557</v>
      </c>
      <c r="G201" s="315" t="s">
        <v>97</v>
      </c>
      <c r="H201" s="66"/>
      <c r="I201" s="357"/>
      <c r="J201" s="357">
        <v>9431.9</v>
      </c>
    </row>
    <row r="202" spans="2:10" ht="60" customHeight="1" x14ac:dyDescent="0.3">
      <c r="B202" s="315" t="s">
        <v>120</v>
      </c>
      <c r="C202" s="8" t="s">
        <v>22</v>
      </c>
      <c r="D202" s="35" t="s">
        <v>10</v>
      </c>
      <c r="E202" s="35" t="s">
        <v>87</v>
      </c>
      <c r="F202" s="118" t="s">
        <v>557</v>
      </c>
      <c r="G202" s="315" t="s">
        <v>94</v>
      </c>
      <c r="H202" s="66"/>
      <c r="I202" s="357">
        <v>0</v>
      </c>
      <c r="J202" s="357">
        <f>1415.8+37.68</f>
        <v>1453.48</v>
      </c>
    </row>
    <row r="203" spans="2:10" ht="33" customHeight="1" x14ac:dyDescent="0.3">
      <c r="B203" s="345" t="s">
        <v>215</v>
      </c>
      <c r="C203" s="8" t="s">
        <v>22</v>
      </c>
      <c r="D203" s="35" t="s">
        <v>10</v>
      </c>
      <c r="E203" s="35" t="s">
        <v>87</v>
      </c>
      <c r="F203" s="118" t="s">
        <v>557</v>
      </c>
      <c r="G203" s="345" t="s">
        <v>95</v>
      </c>
      <c r="H203" s="66"/>
      <c r="I203" s="357"/>
      <c r="J203" s="357">
        <v>2.7</v>
      </c>
    </row>
    <row r="204" spans="2:10" ht="81" customHeight="1" x14ac:dyDescent="0.3">
      <c r="B204" s="122" t="s">
        <v>306</v>
      </c>
      <c r="C204" s="61" t="s">
        <v>22</v>
      </c>
      <c r="D204" s="225" t="s">
        <v>10</v>
      </c>
      <c r="E204" s="225" t="s">
        <v>87</v>
      </c>
      <c r="F204" s="230" t="s">
        <v>307</v>
      </c>
      <c r="G204" s="225"/>
      <c r="H204" s="66"/>
      <c r="I204" s="357">
        <f>I206</f>
        <v>0</v>
      </c>
      <c r="J204" s="357">
        <f>J206</f>
        <v>200</v>
      </c>
    </row>
    <row r="205" spans="2:10" ht="32.25" customHeight="1" x14ac:dyDescent="0.3">
      <c r="B205" s="132" t="s">
        <v>562</v>
      </c>
      <c r="C205" s="61" t="s">
        <v>22</v>
      </c>
      <c r="D205" s="450" t="s">
        <v>10</v>
      </c>
      <c r="E205" s="450" t="s">
        <v>87</v>
      </c>
      <c r="F205" s="450" t="s">
        <v>561</v>
      </c>
      <c r="G205" s="450"/>
      <c r="H205" s="66"/>
      <c r="I205" s="357">
        <f>I206</f>
        <v>0</v>
      </c>
      <c r="J205" s="357">
        <f>J206</f>
        <v>200</v>
      </c>
    </row>
    <row r="206" spans="2:10" ht="83.25" customHeight="1" x14ac:dyDescent="0.3">
      <c r="B206" s="122" t="s">
        <v>233</v>
      </c>
      <c r="C206" s="61" t="s">
        <v>22</v>
      </c>
      <c r="D206" s="225" t="s">
        <v>10</v>
      </c>
      <c r="E206" s="225" t="s">
        <v>87</v>
      </c>
      <c r="F206" s="246" t="s">
        <v>563</v>
      </c>
      <c r="G206" s="225"/>
      <c r="H206" s="66"/>
      <c r="I206" s="357">
        <f>I207</f>
        <v>0</v>
      </c>
      <c r="J206" s="357">
        <f>J207</f>
        <v>200</v>
      </c>
    </row>
    <row r="207" spans="2:10" ht="60" customHeight="1" x14ac:dyDescent="0.3">
      <c r="B207" s="122" t="s">
        <v>120</v>
      </c>
      <c r="C207" s="61" t="s">
        <v>22</v>
      </c>
      <c r="D207" s="225" t="s">
        <v>10</v>
      </c>
      <c r="E207" s="225" t="s">
        <v>87</v>
      </c>
      <c r="F207" s="246" t="s">
        <v>563</v>
      </c>
      <c r="G207" s="225" t="s">
        <v>94</v>
      </c>
      <c r="H207" s="66"/>
      <c r="I207" s="357"/>
      <c r="J207" s="357">
        <v>200</v>
      </c>
    </row>
    <row r="208" spans="2:10" ht="48" customHeight="1" x14ac:dyDescent="0.3">
      <c r="B208" s="134" t="s">
        <v>184</v>
      </c>
      <c r="C208" s="8" t="s">
        <v>22</v>
      </c>
      <c r="D208" s="31" t="s">
        <v>10</v>
      </c>
      <c r="E208" s="31" t="s">
        <v>87</v>
      </c>
      <c r="F208" s="100" t="s">
        <v>308</v>
      </c>
      <c r="G208" s="31"/>
      <c r="H208" s="66"/>
      <c r="I208" s="357">
        <f t="shared" ref="I208:J210" si="5">I209</f>
        <v>0</v>
      </c>
      <c r="J208" s="357">
        <f t="shared" si="5"/>
        <v>1670</v>
      </c>
    </row>
    <row r="209" spans="2:10" ht="61.5" customHeight="1" x14ac:dyDescent="0.3">
      <c r="B209" s="134" t="s">
        <v>185</v>
      </c>
      <c r="C209" s="8" t="s">
        <v>22</v>
      </c>
      <c r="D209" s="31" t="s">
        <v>10</v>
      </c>
      <c r="E209" s="31" t="s">
        <v>87</v>
      </c>
      <c r="F209" s="100" t="s">
        <v>309</v>
      </c>
      <c r="G209" s="31"/>
      <c r="H209" s="66"/>
      <c r="I209" s="357">
        <f t="shared" si="5"/>
        <v>0</v>
      </c>
      <c r="J209" s="357">
        <f t="shared" si="5"/>
        <v>1670</v>
      </c>
    </row>
    <row r="210" spans="2:10" ht="49.5" customHeight="1" x14ac:dyDescent="0.3">
      <c r="B210" s="128" t="s">
        <v>310</v>
      </c>
      <c r="C210" s="8" t="s">
        <v>22</v>
      </c>
      <c r="D210" s="31" t="s">
        <v>10</v>
      </c>
      <c r="E210" s="31" t="s">
        <v>87</v>
      </c>
      <c r="F210" s="31" t="s">
        <v>311</v>
      </c>
      <c r="G210" s="31"/>
      <c r="H210" s="66"/>
      <c r="I210" s="357">
        <f t="shared" si="5"/>
        <v>0</v>
      </c>
      <c r="J210" s="357">
        <f t="shared" si="5"/>
        <v>1670</v>
      </c>
    </row>
    <row r="211" spans="2:10" ht="57" customHeight="1" x14ac:dyDescent="0.3">
      <c r="B211" s="122" t="s">
        <v>120</v>
      </c>
      <c r="C211" s="8" t="s">
        <v>22</v>
      </c>
      <c r="D211" s="31" t="s">
        <v>10</v>
      </c>
      <c r="E211" s="31" t="s">
        <v>87</v>
      </c>
      <c r="F211" s="31" t="s">
        <v>311</v>
      </c>
      <c r="G211" s="31" t="s">
        <v>94</v>
      </c>
      <c r="H211" s="66"/>
      <c r="I211" s="357">
        <f>J211-1670</f>
        <v>0</v>
      </c>
      <c r="J211" s="357">
        <v>1670</v>
      </c>
    </row>
    <row r="212" spans="2:10" ht="96" customHeight="1" x14ac:dyDescent="0.3">
      <c r="B212" s="135" t="s">
        <v>218</v>
      </c>
      <c r="C212" s="8" t="s">
        <v>22</v>
      </c>
      <c r="D212" s="31" t="s">
        <v>10</v>
      </c>
      <c r="E212" s="31" t="s">
        <v>87</v>
      </c>
      <c r="F212" s="100" t="s">
        <v>317</v>
      </c>
      <c r="G212" s="31"/>
      <c r="H212" s="66"/>
      <c r="I212" s="357">
        <f>I214</f>
        <v>0</v>
      </c>
      <c r="J212" s="357">
        <f>J214</f>
        <v>811.3</v>
      </c>
    </row>
    <row r="213" spans="2:10" ht="45.75" customHeight="1" x14ac:dyDescent="0.3">
      <c r="B213" s="456" t="s">
        <v>565</v>
      </c>
      <c r="C213" s="8" t="s">
        <v>22</v>
      </c>
      <c r="D213" s="31" t="s">
        <v>10</v>
      </c>
      <c r="E213" s="31" t="s">
        <v>87</v>
      </c>
      <c r="F213" s="100" t="s">
        <v>564</v>
      </c>
      <c r="G213" s="31"/>
      <c r="H213" s="66"/>
      <c r="I213" s="357">
        <f>I214</f>
        <v>0</v>
      </c>
      <c r="J213" s="357">
        <f>J214</f>
        <v>811.3</v>
      </c>
    </row>
    <row r="214" spans="2:10" ht="45" customHeight="1" x14ac:dyDescent="0.3">
      <c r="B214" s="128" t="s">
        <v>116</v>
      </c>
      <c r="C214" s="8" t="s">
        <v>22</v>
      </c>
      <c r="D214" s="31" t="s">
        <v>10</v>
      </c>
      <c r="E214" s="31" t="s">
        <v>87</v>
      </c>
      <c r="F214" s="140" t="s">
        <v>642</v>
      </c>
      <c r="G214" s="31"/>
      <c r="H214" s="66"/>
      <c r="I214" s="357">
        <f>I215</f>
        <v>0</v>
      </c>
      <c r="J214" s="357">
        <f>J215</f>
        <v>811.3</v>
      </c>
    </row>
    <row r="215" spans="2:10" ht="60.75" customHeight="1" x14ac:dyDescent="0.3">
      <c r="B215" s="122" t="s">
        <v>120</v>
      </c>
      <c r="C215" s="8" t="s">
        <v>22</v>
      </c>
      <c r="D215" s="31" t="s">
        <v>10</v>
      </c>
      <c r="E215" s="31" t="s">
        <v>87</v>
      </c>
      <c r="F215" s="140" t="s">
        <v>642</v>
      </c>
      <c r="G215" s="31" t="s">
        <v>94</v>
      </c>
      <c r="H215" s="66"/>
      <c r="I215" s="357"/>
      <c r="J215" s="357">
        <v>811.3</v>
      </c>
    </row>
    <row r="216" spans="2:10" ht="27.75" customHeight="1" x14ac:dyDescent="0.3">
      <c r="B216" s="122" t="s">
        <v>220</v>
      </c>
      <c r="C216" s="8" t="s">
        <v>22</v>
      </c>
      <c r="D216" s="31" t="s">
        <v>10</v>
      </c>
      <c r="E216" s="31" t="s">
        <v>87</v>
      </c>
      <c r="F216" s="31" t="s">
        <v>318</v>
      </c>
      <c r="G216" s="31"/>
      <c r="H216" s="66"/>
      <c r="I216" s="357">
        <f>I218</f>
        <v>0</v>
      </c>
      <c r="J216" s="357">
        <f>J218</f>
        <v>155</v>
      </c>
    </row>
    <row r="217" spans="2:10" ht="33" customHeight="1" x14ac:dyDescent="0.3">
      <c r="B217" s="122" t="s">
        <v>567</v>
      </c>
      <c r="C217" s="8" t="s">
        <v>22</v>
      </c>
      <c r="D217" s="31" t="s">
        <v>10</v>
      </c>
      <c r="E217" s="31" t="s">
        <v>87</v>
      </c>
      <c r="F217" s="31" t="s">
        <v>566</v>
      </c>
      <c r="G217" s="31"/>
      <c r="H217" s="66"/>
      <c r="I217" s="357">
        <f>I218</f>
        <v>0</v>
      </c>
      <c r="J217" s="357">
        <f>J218</f>
        <v>155</v>
      </c>
    </row>
    <row r="218" spans="2:10" ht="44.25" customHeight="1" x14ac:dyDescent="0.3">
      <c r="B218" s="122" t="s">
        <v>187</v>
      </c>
      <c r="C218" s="8" t="s">
        <v>22</v>
      </c>
      <c r="D218" s="31" t="s">
        <v>10</v>
      </c>
      <c r="E218" s="31" t="s">
        <v>87</v>
      </c>
      <c r="F218" s="31" t="s">
        <v>568</v>
      </c>
      <c r="G218" s="31"/>
      <c r="H218" s="66"/>
      <c r="I218" s="357">
        <f>I219</f>
        <v>0</v>
      </c>
      <c r="J218" s="357">
        <f>J219</f>
        <v>155</v>
      </c>
    </row>
    <row r="219" spans="2:10" ht="64.5" customHeight="1" x14ac:dyDescent="0.3">
      <c r="B219" s="122" t="s">
        <v>120</v>
      </c>
      <c r="C219" s="8" t="s">
        <v>22</v>
      </c>
      <c r="D219" s="31" t="s">
        <v>10</v>
      </c>
      <c r="E219" s="31" t="s">
        <v>87</v>
      </c>
      <c r="F219" s="31" t="s">
        <v>568</v>
      </c>
      <c r="G219" s="31" t="s">
        <v>94</v>
      </c>
      <c r="H219" s="66"/>
      <c r="I219" s="357">
        <f>J219-155</f>
        <v>0</v>
      </c>
      <c r="J219" s="357">
        <v>155</v>
      </c>
    </row>
    <row r="220" spans="2:10" ht="84" customHeight="1" x14ac:dyDescent="0.3">
      <c r="B220" s="342" t="s">
        <v>449</v>
      </c>
      <c r="C220" s="8" t="s">
        <v>22</v>
      </c>
      <c r="D220" s="31" t="s">
        <v>10</v>
      </c>
      <c r="E220" s="31" t="s">
        <v>87</v>
      </c>
      <c r="F220" s="31" t="s">
        <v>450</v>
      </c>
      <c r="G220" s="31"/>
      <c r="H220" s="66"/>
      <c r="I220" s="357">
        <f>I222</f>
        <v>0</v>
      </c>
      <c r="J220" s="357">
        <f>J222</f>
        <v>140</v>
      </c>
    </row>
    <row r="221" spans="2:10" ht="42.75" customHeight="1" x14ac:dyDescent="0.3">
      <c r="B221" s="459" t="s">
        <v>604</v>
      </c>
      <c r="C221" s="8" t="s">
        <v>22</v>
      </c>
      <c r="D221" s="31" t="s">
        <v>10</v>
      </c>
      <c r="E221" s="31" t="s">
        <v>87</v>
      </c>
      <c r="F221" s="31" t="s">
        <v>605</v>
      </c>
      <c r="G221" s="31"/>
      <c r="H221" s="66"/>
      <c r="I221" s="357">
        <f>I222</f>
        <v>0</v>
      </c>
      <c r="J221" s="357">
        <f>J222</f>
        <v>140</v>
      </c>
    </row>
    <row r="222" spans="2:10" ht="52.5" customHeight="1" x14ac:dyDescent="0.3">
      <c r="B222" s="341" t="s">
        <v>186</v>
      </c>
      <c r="C222" s="8" t="s">
        <v>22</v>
      </c>
      <c r="D222" s="31" t="s">
        <v>10</v>
      </c>
      <c r="E222" s="31" t="s">
        <v>87</v>
      </c>
      <c r="F222" s="31" t="s">
        <v>606</v>
      </c>
      <c r="G222" s="31"/>
      <c r="H222" s="66"/>
      <c r="I222" s="357">
        <f>I223+I224</f>
        <v>0</v>
      </c>
      <c r="J222" s="357">
        <f>J223</f>
        <v>140</v>
      </c>
    </row>
    <row r="223" spans="2:10" ht="64.5" customHeight="1" x14ac:dyDescent="0.3">
      <c r="B223" s="343" t="s">
        <v>120</v>
      </c>
      <c r="C223" s="8" t="s">
        <v>22</v>
      </c>
      <c r="D223" s="31" t="s">
        <v>10</v>
      </c>
      <c r="E223" s="31" t="s">
        <v>87</v>
      </c>
      <c r="F223" s="31" t="s">
        <v>624</v>
      </c>
      <c r="G223" s="31" t="s">
        <v>94</v>
      </c>
      <c r="H223" s="66"/>
      <c r="I223" s="357"/>
      <c r="J223" s="357">
        <v>140</v>
      </c>
    </row>
    <row r="224" spans="2:10" ht="79.5" customHeight="1" x14ac:dyDescent="0.3">
      <c r="B224" s="441" t="s">
        <v>104</v>
      </c>
      <c r="C224" s="8" t="s">
        <v>22</v>
      </c>
      <c r="D224" s="31" t="s">
        <v>10</v>
      </c>
      <c r="E224" s="31" t="s">
        <v>87</v>
      </c>
      <c r="F224" s="31" t="s">
        <v>624</v>
      </c>
      <c r="G224" s="31" t="s">
        <v>102</v>
      </c>
      <c r="H224" s="66"/>
      <c r="I224" s="357"/>
      <c r="J224" s="357">
        <v>0</v>
      </c>
    </row>
    <row r="225" spans="2:10" ht="26.25" customHeight="1" x14ac:dyDescent="0.3">
      <c r="B225" s="10" t="s">
        <v>15</v>
      </c>
      <c r="C225" s="8" t="s">
        <v>22</v>
      </c>
      <c r="D225" s="2" t="s">
        <v>5</v>
      </c>
      <c r="E225" s="2"/>
      <c r="F225" s="2"/>
      <c r="G225" s="2"/>
      <c r="H225" s="66"/>
      <c r="I225" s="357">
        <f>I226+I242</f>
        <v>143.78</v>
      </c>
      <c r="J225" s="359">
        <f>J226+J242</f>
        <v>67461.88</v>
      </c>
    </row>
    <row r="226" spans="2:10" ht="27" customHeight="1" x14ac:dyDescent="0.3">
      <c r="B226" s="10" t="s">
        <v>100</v>
      </c>
      <c r="C226" s="8" t="s">
        <v>22</v>
      </c>
      <c r="D226" s="2" t="s">
        <v>5</v>
      </c>
      <c r="E226" s="2" t="s">
        <v>3</v>
      </c>
      <c r="F226" s="2"/>
      <c r="G226" s="2"/>
      <c r="H226" s="66"/>
      <c r="I226" s="357">
        <f>I227+I238</f>
        <v>143.78</v>
      </c>
      <c r="J226" s="359">
        <f>J227+J238</f>
        <v>31340.92</v>
      </c>
    </row>
    <row r="227" spans="2:10" ht="100.5" customHeight="1" x14ac:dyDescent="0.3">
      <c r="B227" s="321" t="s">
        <v>256</v>
      </c>
      <c r="C227" s="8" t="s">
        <v>22</v>
      </c>
      <c r="D227" s="32" t="s">
        <v>5</v>
      </c>
      <c r="E227" s="2" t="s">
        <v>3</v>
      </c>
      <c r="F227" s="102" t="s">
        <v>255</v>
      </c>
      <c r="G227" s="2"/>
      <c r="H227" s="66"/>
      <c r="I227" s="357">
        <f>I228+I235</f>
        <v>0</v>
      </c>
      <c r="J227" s="359">
        <f>J228+J235</f>
        <v>30759.699999999997</v>
      </c>
    </row>
    <row r="228" spans="2:10" ht="100.5" customHeight="1" x14ac:dyDescent="0.3">
      <c r="B228" s="461" t="s">
        <v>618</v>
      </c>
      <c r="C228" s="8" t="s">
        <v>22</v>
      </c>
      <c r="D228" s="2" t="s">
        <v>5</v>
      </c>
      <c r="E228" s="2" t="s">
        <v>3</v>
      </c>
      <c r="F228" s="2" t="s">
        <v>437</v>
      </c>
      <c r="G228" s="2"/>
      <c r="H228" s="66"/>
      <c r="I228" s="357">
        <f>I229+I233+I231</f>
        <v>0</v>
      </c>
      <c r="J228" s="359">
        <f>J229+J233+J231</f>
        <v>20759.699999999997</v>
      </c>
    </row>
    <row r="229" spans="2:10" ht="211.5" customHeight="1" x14ac:dyDescent="0.3">
      <c r="B229" s="441" t="s">
        <v>674</v>
      </c>
      <c r="C229" s="8" t="s">
        <v>22</v>
      </c>
      <c r="D229" s="2" t="s">
        <v>5</v>
      </c>
      <c r="E229" s="2" t="s">
        <v>3</v>
      </c>
      <c r="F229" s="2" t="s">
        <v>676</v>
      </c>
      <c r="G229" s="2"/>
      <c r="H229" s="66"/>
      <c r="I229" s="357">
        <f>I230</f>
        <v>0</v>
      </c>
      <c r="J229" s="359">
        <f>J230</f>
        <v>14659.8</v>
      </c>
    </row>
    <row r="230" spans="2:10" ht="33" customHeight="1" x14ac:dyDescent="0.3">
      <c r="B230" s="441" t="s">
        <v>134</v>
      </c>
      <c r="C230" s="8" t="s">
        <v>22</v>
      </c>
      <c r="D230" s="2" t="s">
        <v>5</v>
      </c>
      <c r="E230" s="2" t="s">
        <v>3</v>
      </c>
      <c r="F230" s="2" t="s">
        <v>676</v>
      </c>
      <c r="G230" s="2" t="s">
        <v>133</v>
      </c>
      <c r="H230" s="66"/>
      <c r="I230" s="357"/>
      <c r="J230" s="359">
        <v>14659.8</v>
      </c>
    </row>
    <row r="231" spans="2:10" ht="120.75" customHeight="1" x14ac:dyDescent="0.3">
      <c r="B231" s="200" t="s">
        <v>677</v>
      </c>
      <c r="C231" s="8" t="s">
        <v>22</v>
      </c>
      <c r="D231" s="2" t="s">
        <v>5</v>
      </c>
      <c r="E231" s="2" t="s">
        <v>3</v>
      </c>
      <c r="F231" s="2" t="s">
        <v>673</v>
      </c>
      <c r="G231" s="2"/>
      <c r="H231" s="66"/>
      <c r="I231" s="357">
        <f>I232</f>
        <v>0</v>
      </c>
      <c r="J231" s="359">
        <f>J232</f>
        <v>6099.9</v>
      </c>
    </row>
    <row r="232" spans="2:10" ht="28.5" customHeight="1" x14ac:dyDescent="0.3">
      <c r="B232" s="493" t="s">
        <v>134</v>
      </c>
      <c r="C232" s="8" t="s">
        <v>22</v>
      </c>
      <c r="D232" s="2" t="s">
        <v>5</v>
      </c>
      <c r="E232" s="2" t="s">
        <v>3</v>
      </c>
      <c r="F232" s="2" t="s">
        <v>673</v>
      </c>
      <c r="G232" s="2" t="s">
        <v>133</v>
      </c>
      <c r="H232" s="66"/>
      <c r="I232" s="357">
        <v>0</v>
      </c>
      <c r="J232" s="359">
        <v>6099.9</v>
      </c>
    </row>
    <row r="233" spans="2:10" ht="99.75" customHeight="1" x14ac:dyDescent="0.3">
      <c r="B233" s="200" t="s">
        <v>675</v>
      </c>
      <c r="C233" s="8" t="s">
        <v>22</v>
      </c>
      <c r="D233" s="2" t="s">
        <v>5</v>
      </c>
      <c r="E233" s="2" t="s">
        <v>3</v>
      </c>
      <c r="F233" s="2" t="s">
        <v>678</v>
      </c>
      <c r="G233" s="2"/>
      <c r="H233" s="66"/>
      <c r="I233" s="357">
        <f>I234</f>
        <v>0</v>
      </c>
      <c r="J233" s="359">
        <f>J234</f>
        <v>0</v>
      </c>
    </row>
    <row r="234" spans="2:10" ht="27" customHeight="1" x14ac:dyDescent="0.3">
      <c r="B234" s="322" t="s">
        <v>134</v>
      </c>
      <c r="C234" s="8" t="s">
        <v>22</v>
      </c>
      <c r="D234" s="2" t="s">
        <v>5</v>
      </c>
      <c r="E234" s="2" t="s">
        <v>3</v>
      </c>
      <c r="F234" s="2" t="s">
        <v>678</v>
      </c>
      <c r="G234" s="2" t="s">
        <v>133</v>
      </c>
      <c r="H234" s="66"/>
      <c r="I234" s="357">
        <v>0</v>
      </c>
      <c r="J234" s="359">
        <f>21423.8-664.1-20759.7</f>
        <v>0</v>
      </c>
    </row>
    <row r="235" spans="2:10" ht="42" customHeight="1" x14ac:dyDescent="0.3">
      <c r="B235" s="461" t="s">
        <v>436</v>
      </c>
      <c r="C235" s="8" t="s">
        <v>22</v>
      </c>
      <c r="D235" s="2" t="s">
        <v>5</v>
      </c>
      <c r="E235" s="2" t="s">
        <v>3</v>
      </c>
      <c r="F235" s="2" t="s">
        <v>619</v>
      </c>
      <c r="G235" s="2"/>
      <c r="H235" s="66"/>
      <c r="I235" s="357">
        <f>I236</f>
        <v>0</v>
      </c>
      <c r="J235" s="359">
        <f>J236</f>
        <v>10000</v>
      </c>
    </row>
    <row r="236" spans="2:10" ht="66" customHeight="1" x14ac:dyDescent="0.3">
      <c r="B236" s="322" t="s">
        <v>438</v>
      </c>
      <c r="C236" s="8" t="s">
        <v>22</v>
      </c>
      <c r="D236" s="2" t="s">
        <v>5</v>
      </c>
      <c r="E236" s="2" t="s">
        <v>3</v>
      </c>
      <c r="F236" s="2" t="s">
        <v>622</v>
      </c>
      <c r="G236" s="2"/>
      <c r="H236" s="66"/>
      <c r="I236" s="357">
        <f>I237</f>
        <v>0</v>
      </c>
      <c r="J236" s="359">
        <f>J237</f>
        <v>10000</v>
      </c>
    </row>
    <row r="237" spans="2:10" ht="27" customHeight="1" x14ac:dyDescent="0.3">
      <c r="B237" s="322" t="s">
        <v>134</v>
      </c>
      <c r="C237" s="8" t="s">
        <v>22</v>
      </c>
      <c r="D237" s="2" t="s">
        <v>5</v>
      </c>
      <c r="E237" s="2" t="s">
        <v>3</v>
      </c>
      <c r="F237" s="2" t="s">
        <v>622</v>
      </c>
      <c r="G237" s="2" t="s">
        <v>133</v>
      </c>
      <c r="H237" s="66"/>
      <c r="I237" s="357"/>
      <c r="J237" s="359">
        <v>10000</v>
      </c>
    </row>
    <row r="238" spans="2:10" ht="44.25" customHeight="1" x14ac:dyDescent="0.3">
      <c r="B238" s="122" t="s">
        <v>464</v>
      </c>
      <c r="C238" s="8" t="s">
        <v>22</v>
      </c>
      <c r="D238" s="2" t="s">
        <v>5</v>
      </c>
      <c r="E238" s="2" t="s">
        <v>3</v>
      </c>
      <c r="F238" s="31" t="s">
        <v>463</v>
      </c>
      <c r="G238" s="2"/>
      <c r="H238" s="66"/>
      <c r="I238" s="357">
        <f t="shared" ref="I238:J240" si="6">I239</f>
        <v>143.78</v>
      </c>
      <c r="J238" s="359">
        <f t="shared" si="6"/>
        <v>581.22</v>
      </c>
    </row>
    <row r="239" spans="2:10" ht="27" customHeight="1" x14ac:dyDescent="0.3">
      <c r="B239" s="122" t="s">
        <v>465</v>
      </c>
      <c r="C239" s="8" t="s">
        <v>22</v>
      </c>
      <c r="D239" s="2" t="s">
        <v>5</v>
      </c>
      <c r="E239" s="2" t="s">
        <v>3</v>
      </c>
      <c r="F239" s="31" t="s">
        <v>462</v>
      </c>
      <c r="G239" s="2"/>
      <c r="H239" s="66"/>
      <c r="I239" s="357">
        <f t="shared" si="6"/>
        <v>143.78</v>
      </c>
      <c r="J239" s="359">
        <f t="shared" si="6"/>
        <v>581.22</v>
      </c>
    </row>
    <row r="240" spans="2:10" ht="62.25" customHeight="1" x14ac:dyDescent="0.3">
      <c r="B240" s="122" t="s">
        <v>670</v>
      </c>
      <c r="C240" s="8" t="s">
        <v>22</v>
      </c>
      <c r="D240" s="2" t="s">
        <v>5</v>
      </c>
      <c r="E240" s="2" t="s">
        <v>3</v>
      </c>
      <c r="F240" s="31" t="s">
        <v>669</v>
      </c>
      <c r="G240" s="31"/>
      <c r="H240" s="66"/>
      <c r="I240" s="357">
        <f t="shared" si="6"/>
        <v>143.78</v>
      </c>
      <c r="J240" s="359">
        <f t="shared" si="6"/>
        <v>581.22</v>
      </c>
    </row>
    <row r="241" spans="2:10" ht="27" customHeight="1" x14ac:dyDescent="0.3">
      <c r="B241" s="122" t="s">
        <v>215</v>
      </c>
      <c r="C241" s="8" t="s">
        <v>22</v>
      </c>
      <c r="D241" s="2" t="s">
        <v>5</v>
      </c>
      <c r="E241" s="2" t="s">
        <v>3</v>
      </c>
      <c r="F241" s="31" t="s">
        <v>669</v>
      </c>
      <c r="G241" s="31" t="s">
        <v>95</v>
      </c>
      <c r="H241" s="66"/>
      <c r="I241" s="357">
        <f>143.78</f>
        <v>143.78</v>
      </c>
      <c r="J241" s="359">
        <f>437.44+143.78</f>
        <v>581.22</v>
      </c>
    </row>
    <row r="242" spans="2:10" ht="28.5" customHeight="1" x14ac:dyDescent="0.3">
      <c r="B242" s="220" t="s">
        <v>123</v>
      </c>
      <c r="C242" s="8" t="s">
        <v>22</v>
      </c>
      <c r="D242" s="2" t="s">
        <v>5</v>
      </c>
      <c r="E242" s="2" t="s">
        <v>6</v>
      </c>
      <c r="F242" s="2"/>
      <c r="G242" s="2"/>
      <c r="H242" s="66"/>
      <c r="I242" s="357">
        <f>I243+I248</f>
        <v>0</v>
      </c>
      <c r="J242" s="357">
        <f>J243+J248</f>
        <v>36120.960000000006</v>
      </c>
    </row>
    <row r="243" spans="2:10" ht="99" customHeight="1" x14ac:dyDescent="0.3">
      <c r="B243" s="232" t="s">
        <v>323</v>
      </c>
      <c r="C243" s="8" t="s">
        <v>22</v>
      </c>
      <c r="D243" s="2" t="s">
        <v>5</v>
      </c>
      <c r="E243" s="2" t="s">
        <v>6</v>
      </c>
      <c r="F243" s="2" t="s">
        <v>324</v>
      </c>
      <c r="G243" s="2"/>
      <c r="H243" s="66"/>
      <c r="I243" s="357">
        <f>I245</f>
        <v>0</v>
      </c>
      <c r="J243" s="357">
        <f>J245</f>
        <v>35942.660000000003</v>
      </c>
    </row>
    <row r="244" spans="2:10" ht="38.25" customHeight="1" x14ac:dyDescent="0.3">
      <c r="B244" s="141" t="s">
        <v>570</v>
      </c>
      <c r="C244" s="8" t="s">
        <v>22</v>
      </c>
      <c r="D244" s="2" t="s">
        <v>5</v>
      </c>
      <c r="E244" s="2" t="s">
        <v>6</v>
      </c>
      <c r="F244" s="2" t="s">
        <v>569</v>
      </c>
      <c r="G244" s="2"/>
      <c r="H244" s="66"/>
      <c r="I244" s="357">
        <f>I245</f>
        <v>0</v>
      </c>
      <c r="J244" s="357">
        <f>J245</f>
        <v>35942.660000000003</v>
      </c>
    </row>
    <row r="245" spans="2:10" ht="47.25" customHeight="1" x14ac:dyDescent="0.3">
      <c r="B245" s="249" t="s">
        <v>411</v>
      </c>
      <c r="C245" s="8" t="s">
        <v>22</v>
      </c>
      <c r="D245" s="2" t="s">
        <v>5</v>
      </c>
      <c r="E245" s="2" t="s">
        <v>6</v>
      </c>
      <c r="F245" s="2" t="s">
        <v>571</v>
      </c>
      <c r="G245" s="2"/>
      <c r="H245" s="66"/>
      <c r="I245" s="357">
        <f>I246+I247</f>
        <v>0</v>
      </c>
      <c r="J245" s="357">
        <f>J246+J247</f>
        <v>35942.660000000003</v>
      </c>
    </row>
    <row r="246" spans="2:10" ht="58.5" customHeight="1" x14ac:dyDescent="0.3">
      <c r="B246" s="157" t="s">
        <v>120</v>
      </c>
      <c r="C246" s="8" t="s">
        <v>22</v>
      </c>
      <c r="D246" s="2" t="s">
        <v>5</v>
      </c>
      <c r="E246" s="2" t="s">
        <v>6</v>
      </c>
      <c r="F246" s="2" t="s">
        <v>571</v>
      </c>
      <c r="G246" s="2" t="s">
        <v>94</v>
      </c>
      <c r="H246" s="66"/>
      <c r="I246" s="357">
        <v>0</v>
      </c>
      <c r="J246" s="357">
        <f>5370.6+1436.66</f>
        <v>6807.26</v>
      </c>
    </row>
    <row r="247" spans="2:10" ht="35.25" customHeight="1" x14ac:dyDescent="0.3">
      <c r="B247" s="254" t="s">
        <v>134</v>
      </c>
      <c r="C247" s="8" t="s">
        <v>22</v>
      </c>
      <c r="D247" s="2" t="s">
        <v>5</v>
      </c>
      <c r="E247" s="2" t="s">
        <v>6</v>
      </c>
      <c r="F247" s="2" t="s">
        <v>571</v>
      </c>
      <c r="G247" s="2" t="s">
        <v>133</v>
      </c>
      <c r="H247" s="66"/>
      <c r="I247" s="357">
        <v>0</v>
      </c>
      <c r="J247" s="357">
        <f>15267.6+5717.04+8150.76</f>
        <v>29135.4</v>
      </c>
    </row>
    <row r="248" spans="2:10" ht="49.5" customHeight="1" x14ac:dyDescent="0.3">
      <c r="B248" s="122" t="s">
        <v>464</v>
      </c>
      <c r="C248" s="8" t="s">
        <v>22</v>
      </c>
      <c r="D248" s="2" t="s">
        <v>5</v>
      </c>
      <c r="E248" s="2" t="s">
        <v>6</v>
      </c>
      <c r="F248" s="31" t="s">
        <v>463</v>
      </c>
      <c r="G248" s="31"/>
      <c r="H248" s="66"/>
      <c r="I248" s="357">
        <f t="shared" ref="I248:J250" si="7">I249</f>
        <v>0</v>
      </c>
      <c r="J248" s="357">
        <f t="shared" si="7"/>
        <v>178.3</v>
      </c>
    </row>
    <row r="249" spans="2:10" ht="35.25" customHeight="1" x14ac:dyDescent="0.3">
      <c r="B249" s="122" t="s">
        <v>465</v>
      </c>
      <c r="C249" s="8" t="s">
        <v>22</v>
      </c>
      <c r="D249" s="2" t="s">
        <v>5</v>
      </c>
      <c r="E249" s="2" t="s">
        <v>6</v>
      </c>
      <c r="F249" s="31" t="s">
        <v>462</v>
      </c>
      <c r="G249" s="31"/>
      <c r="H249" s="66"/>
      <c r="I249" s="357">
        <f t="shared" si="7"/>
        <v>0</v>
      </c>
      <c r="J249" s="357">
        <f t="shared" si="7"/>
        <v>178.3</v>
      </c>
    </row>
    <row r="250" spans="2:10" ht="45.75" customHeight="1" x14ac:dyDescent="0.3">
      <c r="B250" s="15" t="s">
        <v>480</v>
      </c>
      <c r="C250" s="8" t="s">
        <v>22</v>
      </c>
      <c r="D250" s="2" t="s">
        <v>5</v>
      </c>
      <c r="E250" s="2" t="s">
        <v>6</v>
      </c>
      <c r="F250" s="2" t="s">
        <v>481</v>
      </c>
      <c r="G250" s="2"/>
      <c r="H250" s="66"/>
      <c r="I250" s="357">
        <f t="shared" si="7"/>
        <v>0</v>
      </c>
      <c r="J250" s="357">
        <f t="shared" si="7"/>
        <v>178.3</v>
      </c>
    </row>
    <row r="251" spans="2:10" ht="65.25" customHeight="1" x14ac:dyDescent="0.3">
      <c r="B251" s="405" t="s">
        <v>120</v>
      </c>
      <c r="C251" s="8" t="s">
        <v>22</v>
      </c>
      <c r="D251" s="2" t="s">
        <v>5</v>
      </c>
      <c r="E251" s="2" t="s">
        <v>6</v>
      </c>
      <c r="F251" s="2" t="s">
        <v>481</v>
      </c>
      <c r="G251" s="2" t="s">
        <v>94</v>
      </c>
      <c r="H251" s="66"/>
      <c r="I251" s="357"/>
      <c r="J251" s="357">
        <v>178.3</v>
      </c>
    </row>
    <row r="252" spans="2:10" ht="24.75" customHeight="1" x14ac:dyDescent="0.3">
      <c r="B252" s="15" t="s">
        <v>227</v>
      </c>
      <c r="C252" s="91" t="s">
        <v>22</v>
      </c>
      <c r="D252" s="91" t="s">
        <v>4</v>
      </c>
      <c r="E252" s="91"/>
      <c r="F252" s="91"/>
      <c r="G252" s="91"/>
      <c r="H252" s="71"/>
      <c r="I252" s="357">
        <f t="shared" ref="I252:J257" si="8">I253</f>
        <v>6273.15</v>
      </c>
      <c r="J252" s="357">
        <f t="shared" si="8"/>
        <v>7375.8499999999995</v>
      </c>
    </row>
    <row r="253" spans="2:10" ht="41.25" customHeight="1" x14ac:dyDescent="0.3">
      <c r="B253" s="15" t="s">
        <v>228</v>
      </c>
      <c r="C253" s="91" t="s">
        <v>22</v>
      </c>
      <c r="D253" s="91" t="s">
        <v>4</v>
      </c>
      <c r="E253" s="91" t="s">
        <v>5</v>
      </c>
      <c r="F253" s="91"/>
      <c r="G253" s="91"/>
      <c r="H253" s="71"/>
      <c r="I253" s="357">
        <f t="shared" si="8"/>
        <v>6273.15</v>
      </c>
      <c r="J253" s="357">
        <f t="shared" si="8"/>
        <v>7375.8499999999995</v>
      </c>
    </row>
    <row r="254" spans="2:10" ht="60" customHeight="1" x14ac:dyDescent="0.3">
      <c r="B254" s="232" t="s">
        <v>325</v>
      </c>
      <c r="C254" s="8" t="s">
        <v>22</v>
      </c>
      <c r="D254" s="2" t="s">
        <v>4</v>
      </c>
      <c r="E254" s="2" t="s">
        <v>5</v>
      </c>
      <c r="F254" s="2" t="s">
        <v>326</v>
      </c>
      <c r="G254" s="2"/>
      <c r="H254" s="66"/>
      <c r="I254" s="357">
        <f>I256</f>
        <v>6273.15</v>
      </c>
      <c r="J254" s="357">
        <f>J256</f>
        <v>7375.8499999999995</v>
      </c>
    </row>
    <row r="255" spans="2:10" ht="39" customHeight="1" x14ac:dyDescent="0.3">
      <c r="B255" s="141" t="s">
        <v>572</v>
      </c>
      <c r="C255" s="8" t="s">
        <v>22</v>
      </c>
      <c r="D255" s="2" t="s">
        <v>4</v>
      </c>
      <c r="E255" s="2" t="s">
        <v>5</v>
      </c>
      <c r="F255" s="2" t="s">
        <v>573</v>
      </c>
      <c r="G255" s="2"/>
      <c r="H255" s="66"/>
      <c r="I255" s="357">
        <f>I256</f>
        <v>6273.15</v>
      </c>
      <c r="J255" s="357">
        <f>J256</f>
        <v>7375.8499999999995</v>
      </c>
    </row>
    <row r="256" spans="2:10" ht="60" customHeight="1" x14ac:dyDescent="0.3">
      <c r="B256" s="141" t="s">
        <v>451</v>
      </c>
      <c r="C256" s="8" t="s">
        <v>22</v>
      </c>
      <c r="D256" s="31" t="s">
        <v>4</v>
      </c>
      <c r="E256" s="31" t="s">
        <v>5</v>
      </c>
      <c r="F256" s="31" t="s">
        <v>574</v>
      </c>
      <c r="G256" s="2"/>
      <c r="H256" s="66"/>
      <c r="I256" s="357">
        <f>I257</f>
        <v>6273.15</v>
      </c>
      <c r="J256" s="357">
        <f>J257</f>
        <v>7375.8499999999995</v>
      </c>
    </row>
    <row r="257" spans="2:10" ht="63.75" customHeight="1" x14ac:dyDescent="0.3">
      <c r="B257" s="141" t="s">
        <v>500</v>
      </c>
      <c r="C257" s="91" t="s">
        <v>22</v>
      </c>
      <c r="D257" s="102" t="s">
        <v>4</v>
      </c>
      <c r="E257" s="102" t="s">
        <v>5</v>
      </c>
      <c r="F257" s="102" t="s">
        <v>575</v>
      </c>
      <c r="G257" s="102"/>
      <c r="H257" s="205"/>
      <c r="I257" s="360">
        <f t="shared" si="8"/>
        <v>6273.15</v>
      </c>
      <c r="J257" s="360">
        <f t="shared" si="8"/>
        <v>7375.8499999999995</v>
      </c>
    </row>
    <row r="258" spans="2:10" ht="80.25" customHeight="1" x14ac:dyDescent="0.3">
      <c r="B258" s="410" t="s">
        <v>412</v>
      </c>
      <c r="C258" s="8" t="s">
        <v>22</v>
      </c>
      <c r="D258" s="2" t="s">
        <v>4</v>
      </c>
      <c r="E258" s="2" t="s">
        <v>5</v>
      </c>
      <c r="F258" s="2" t="s">
        <v>575</v>
      </c>
      <c r="G258" s="2" t="s">
        <v>102</v>
      </c>
      <c r="H258" s="72"/>
      <c r="I258" s="357">
        <v>6273.15</v>
      </c>
      <c r="J258" s="357">
        <f>1102.7+6273.15</f>
        <v>7375.8499999999995</v>
      </c>
    </row>
    <row r="259" spans="2:10" ht="25.5" customHeight="1" x14ac:dyDescent="0.3">
      <c r="B259" s="401" t="s">
        <v>0</v>
      </c>
      <c r="C259" s="8" t="s">
        <v>22</v>
      </c>
      <c r="D259" s="2" t="s">
        <v>7</v>
      </c>
      <c r="E259" s="2"/>
      <c r="F259" s="2"/>
      <c r="G259" s="2"/>
      <c r="H259" s="66"/>
      <c r="I259" s="357">
        <f>I271+I260</f>
        <v>0</v>
      </c>
      <c r="J259" s="357">
        <f>J271+J260</f>
        <v>728.5</v>
      </c>
    </row>
    <row r="260" spans="2:10" ht="49.5" customHeight="1" x14ac:dyDescent="0.3">
      <c r="B260" s="401" t="s">
        <v>476</v>
      </c>
      <c r="C260" s="8" t="s">
        <v>22</v>
      </c>
      <c r="D260" s="2" t="s">
        <v>7</v>
      </c>
      <c r="E260" s="2" t="s">
        <v>5</v>
      </c>
      <c r="F260" s="2"/>
      <c r="G260" s="2"/>
      <c r="H260" s="66"/>
      <c r="I260" s="357">
        <f>I267+I261</f>
        <v>0</v>
      </c>
      <c r="J260" s="357">
        <f>J267+J261</f>
        <v>688.5</v>
      </c>
    </row>
    <row r="261" spans="2:10" ht="84" customHeight="1" x14ac:dyDescent="0.3">
      <c r="B261" s="466" t="s">
        <v>251</v>
      </c>
      <c r="C261" s="8" t="s">
        <v>22</v>
      </c>
      <c r="D261" s="35" t="s">
        <v>7</v>
      </c>
      <c r="E261" s="35" t="s">
        <v>5</v>
      </c>
      <c r="F261" s="35" t="s">
        <v>259</v>
      </c>
      <c r="G261" s="32"/>
      <c r="H261" s="66"/>
      <c r="I261" s="357">
        <f>I263+I265</f>
        <v>0</v>
      </c>
      <c r="J261" s="357">
        <f>J262</f>
        <v>150</v>
      </c>
    </row>
    <row r="262" spans="2:10" ht="30" customHeight="1" x14ac:dyDescent="0.3">
      <c r="B262" s="466" t="s">
        <v>535</v>
      </c>
      <c r="C262" s="8" t="s">
        <v>22</v>
      </c>
      <c r="D262" s="35" t="s">
        <v>7</v>
      </c>
      <c r="E262" s="35" t="s">
        <v>5</v>
      </c>
      <c r="F262" s="35" t="s">
        <v>536</v>
      </c>
      <c r="G262" s="32"/>
      <c r="H262" s="66"/>
      <c r="I262" s="357">
        <v>0</v>
      </c>
      <c r="J262" s="357">
        <f>J263+J265</f>
        <v>150</v>
      </c>
    </row>
    <row r="263" spans="2:10" ht="63.75" customHeight="1" x14ac:dyDescent="0.3">
      <c r="B263" s="466" t="s">
        <v>272</v>
      </c>
      <c r="C263" s="8" t="s">
        <v>22</v>
      </c>
      <c r="D263" s="35" t="s">
        <v>7</v>
      </c>
      <c r="E263" s="35" t="s">
        <v>5</v>
      </c>
      <c r="F263" s="35" t="s">
        <v>630</v>
      </c>
      <c r="G263" s="32"/>
      <c r="H263" s="66"/>
      <c r="I263" s="357">
        <f>I264</f>
        <v>0</v>
      </c>
      <c r="J263" s="357">
        <f>J264</f>
        <v>30</v>
      </c>
    </row>
    <row r="264" spans="2:10" ht="60" customHeight="1" x14ac:dyDescent="0.3">
      <c r="B264" s="466" t="s">
        <v>120</v>
      </c>
      <c r="C264" s="8" t="s">
        <v>22</v>
      </c>
      <c r="D264" s="35" t="s">
        <v>7</v>
      </c>
      <c r="E264" s="35" t="s">
        <v>5</v>
      </c>
      <c r="F264" s="35" t="s">
        <v>630</v>
      </c>
      <c r="G264" s="32" t="s">
        <v>94</v>
      </c>
      <c r="H264" s="66"/>
      <c r="I264" s="357">
        <f>J264-30</f>
        <v>0</v>
      </c>
      <c r="J264" s="357">
        <v>30</v>
      </c>
    </row>
    <row r="265" spans="2:10" ht="49.5" customHeight="1" x14ac:dyDescent="0.3">
      <c r="B265" s="466" t="s">
        <v>273</v>
      </c>
      <c r="C265" s="8" t="s">
        <v>22</v>
      </c>
      <c r="D265" s="35" t="s">
        <v>7</v>
      </c>
      <c r="E265" s="35" t="s">
        <v>5</v>
      </c>
      <c r="F265" s="35" t="s">
        <v>631</v>
      </c>
      <c r="G265" s="32"/>
      <c r="H265" s="66"/>
      <c r="I265" s="357">
        <f>I266</f>
        <v>0</v>
      </c>
      <c r="J265" s="357">
        <f>J266</f>
        <v>120</v>
      </c>
    </row>
    <row r="266" spans="2:10" ht="49.5" customHeight="1" x14ac:dyDescent="0.3">
      <c r="B266" s="466" t="s">
        <v>120</v>
      </c>
      <c r="C266" s="8" t="s">
        <v>22</v>
      </c>
      <c r="D266" s="35" t="s">
        <v>7</v>
      </c>
      <c r="E266" s="35" t="s">
        <v>5</v>
      </c>
      <c r="F266" s="35" t="s">
        <v>631</v>
      </c>
      <c r="G266" s="32" t="s">
        <v>94</v>
      </c>
      <c r="H266" s="66"/>
      <c r="I266" s="357">
        <f>J266-120</f>
        <v>0</v>
      </c>
      <c r="J266" s="357">
        <v>120</v>
      </c>
    </row>
    <row r="267" spans="2:10" ht="60" customHeight="1" x14ac:dyDescent="0.3">
      <c r="B267" s="152" t="s">
        <v>217</v>
      </c>
      <c r="C267" s="8" t="s">
        <v>22</v>
      </c>
      <c r="D267" s="2" t="s">
        <v>7</v>
      </c>
      <c r="E267" s="2" t="s">
        <v>5</v>
      </c>
      <c r="F267" s="2" t="s">
        <v>321</v>
      </c>
      <c r="G267" s="2"/>
      <c r="H267" s="72"/>
      <c r="I267" s="357">
        <f t="shared" ref="I267:J267" si="9">I268</f>
        <v>0</v>
      </c>
      <c r="J267" s="357">
        <f t="shared" si="9"/>
        <v>538.5</v>
      </c>
    </row>
    <row r="268" spans="2:10" ht="51" customHeight="1" x14ac:dyDescent="0.3">
      <c r="B268" s="15" t="s">
        <v>320</v>
      </c>
      <c r="C268" s="8" t="s">
        <v>22</v>
      </c>
      <c r="D268" s="9" t="s">
        <v>7</v>
      </c>
      <c r="E268" s="9" t="s">
        <v>5</v>
      </c>
      <c r="F268" s="9" t="s">
        <v>322</v>
      </c>
      <c r="G268" s="9"/>
      <c r="H268" s="72"/>
      <c r="I268" s="357">
        <f>I269</f>
        <v>0</v>
      </c>
      <c r="J268" s="357">
        <f>J269</f>
        <v>538.5</v>
      </c>
    </row>
    <row r="269" spans="2:10" ht="78" customHeight="1" x14ac:dyDescent="0.3">
      <c r="B269" s="15" t="s">
        <v>488</v>
      </c>
      <c r="C269" s="8" t="s">
        <v>22</v>
      </c>
      <c r="D269" s="9" t="s">
        <v>7</v>
      </c>
      <c r="E269" s="9" t="s">
        <v>5</v>
      </c>
      <c r="F269" s="9" t="s">
        <v>489</v>
      </c>
      <c r="G269" s="9"/>
      <c r="H269" s="72"/>
      <c r="I269" s="357">
        <f>I270</f>
        <v>0</v>
      </c>
      <c r="J269" s="357">
        <f>J270</f>
        <v>538.5</v>
      </c>
    </row>
    <row r="270" spans="2:10" ht="34.5" customHeight="1" x14ac:dyDescent="0.3">
      <c r="B270" s="15" t="s">
        <v>129</v>
      </c>
      <c r="C270" s="8" t="s">
        <v>22</v>
      </c>
      <c r="D270" s="9" t="s">
        <v>7</v>
      </c>
      <c r="E270" s="9" t="s">
        <v>5</v>
      </c>
      <c r="F270" s="9" t="s">
        <v>489</v>
      </c>
      <c r="G270" s="9" t="s">
        <v>128</v>
      </c>
      <c r="H270" s="72"/>
      <c r="I270" s="357"/>
      <c r="J270" s="357">
        <v>538.5</v>
      </c>
    </row>
    <row r="271" spans="2:10" ht="27.75" customHeight="1" x14ac:dyDescent="0.3">
      <c r="B271" s="5" t="s">
        <v>469</v>
      </c>
      <c r="C271" s="8" t="s">
        <v>22</v>
      </c>
      <c r="D271" s="12" t="s">
        <v>7</v>
      </c>
      <c r="E271" s="2" t="s">
        <v>7</v>
      </c>
      <c r="F271" s="12"/>
      <c r="G271" s="12"/>
      <c r="H271" s="66"/>
      <c r="I271" s="357">
        <f t="shared" ref="I271:J274" si="10">I272</f>
        <v>0</v>
      </c>
      <c r="J271" s="357">
        <f t="shared" si="10"/>
        <v>40</v>
      </c>
    </row>
    <row r="272" spans="2:10" ht="28.5" customHeight="1" x14ac:dyDescent="0.3">
      <c r="B272" s="126" t="s">
        <v>165</v>
      </c>
      <c r="C272" s="8" t="s">
        <v>22</v>
      </c>
      <c r="D272" s="12" t="s">
        <v>7</v>
      </c>
      <c r="E272" s="2" t="s">
        <v>7</v>
      </c>
      <c r="F272" s="12" t="s">
        <v>319</v>
      </c>
      <c r="G272" s="12"/>
      <c r="H272" s="66"/>
      <c r="I272" s="357">
        <f t="shared" si="10"/>
        <v>0</v>
      </c>
      <c r="J272" s="357">
        <f t="shared" si="10"/>
        <v>40</v>
      </c>
    </row>
    <row r="273" spans="2:10" ht="84" customHeight="1" x14ac:dyDescent="0.3">
      <c r="B273" s="156" t="s">
        <v>141</v>
      </c>
      <c r="C273" s="8" t="s">
        <v>22</v>
      </c>
      <c r="D273" s="12" t="s">
        <v>7</v>
      </c>
      <c r="E273" s="2" t="s">
        <v>7</v>
      </c>
      <c r="F273" s="12" t="s">
        <v>349</v>
      </c>
      <c r="G273" s="12"/>
      <c r="H273" s="66"/>
      <c r="I273" s="357">
        <f t="shared" si="10"/>
        <v>0</v>
      </c>
      <c r="J273" s="357">
        <f t="shared" si="10"/>
        <v>40</v>
      </c>
    </row>
    <row r="274" spans="2:10" ht="81.75" customHeight="1" x14ac:dyDescent="0.3">
      <c r="B274" s="156" t="s">
        <v>191</v>
      </c>
      <c r="C274" s="8" t="s">
        <v>22</v>
      </c>
      <c r="D274" s="12" t="s">
        <v>7</v>
      </c>
      <c r="E274" s="2" t="s">
        <v>7</v>
      </c>
      <c r="F274" s="12" t="s">
        <v>351</v>
      </c>
      <c r="G274" s="12"/>
      <c r="H274" s="66"/>
      <c r="I274" s="357">
        <f t="shared" si="10"/>
        <v>0</v>
      </c>
      <c r="J274" s="357">
        <f t="shared" si="10"/>
        <v>40</v>
      </c>
    </row>
    <row r="275" spans="2:10" ht="68.25" customHeight="1" x14ac:dyDescent="0.3">
      <c r="B275" s="250" t="s">
        <v>120</v>
      </c>
      <c r="C275" s="8" t="s">
        <v>22</v>
      </c>
      <c r="D275" s="2" t="s">
        <v>7</v>
      </c>
      <c r="E275" s="2" t="s">
        <v>7</v>
      </c>
      <c r="F275" s="12" t="s">
        <v>351</v>
      </c>
      <c r="G275" s="2" t="s">
        <v>94</v>
      </c>
      <c r="H275" s="66"/>
      <c r="I275" s="357">
        <f>J275-40</f>
        <v>0</v>
      </c>
      <c r="J275" s="357">
        <v>40</v>
      </c>
    </row>
    <row r="276" spans="2:10" ht="30" customHeight="1" x14ac:dyDescent="0.3">
      <c r="B276" s="187" t="s">
        <v>64</v>
      </c>
      <c r="C276" s="8" t="s">
        <v>22</v>
      </c>
      <c r="D276" s="9" t="s">
        <v>11</v>
      </c>
      <c r="E276" s="74"/>
      <c r="F276" s="9"/>
      <c r="G276" s="9"/>
      <c r="H276" s="68" t="e">
        <f>H277+#REF!+#REF!+#REF!</f>
        <v>#REF!</v>
      </c>
      <c r="I276" s="499">
        <f>I277+I291+I313+I323</f>
        <v>5604.8450000000003</v>
      </c>
      <c r="J276" s="359">
        <f>J277+J291+J313+J323</f>
        <v>120997.90499999997</v>
      </c>
    </row>
    <row r="277" spans="2:10" ht="30.75" customHeight="1" x14ac:dyDescent="0.3">
      <c r="B277" s="152" t="s">
        <v>75</v>
      </c>
      <c r="C277" s="8" t="s">
        <v>22</v>
      </c>
      <c r="D277" s="9" t="s">
        <v>11</v>
      </c>
      <c r="E277" s="9" t="s">
        <v>3</v>
      </c>
      <c r="F277" s="9"/>
      <c r="G277" s="9"/>
      <c r="H277" s="68" t="e">
        <f>#REF!+#REF!+#REF!</f>
        <v>#REF!</v>
      </c>
      <c r="I277" s="359">
        <f>I278+I287</f>
        <v>0</v>
      </c>
      <c r="J277" s="357">
        <f>J278+J287</f>
        <v>34098.109999999993</v>
      </c>
    </row>
    <row r="278" spans="2:10" ht="62.25" customHeight="1" x14ac:dyDescent="0.3">
      <c r="B278" s="152" t="s">
        <v>217</v>
      </c>
      <c r="C278" s="8" t="s">
        <v>22</v>
      </c>
      <c r="D278" s="9" t="s">
        <v>11</v>
      </c>
      <c r="E278" s="9" t="s">
        <v>3</v>
      </c>
      <c r="F278" s="9" t="s">
        <v>321</v>
      </c>
      <c r="G278" s="9"/>
      <c r="H278" s="68"/>
      <c r="I278" s="359">
        <f>I279+I284</f>
        <v>0</v>
      </c>
      <c r="J278" s="357">
        <f>J279+J284</f>
        <v>33691.679999999993</v>
      </c>
    </row>
    <row r="279" spans="2:10" ht="62.25" customHeight="1" x14ac:dyDescent="0.3">
      <c r="B279" s="173" t="s">
        <v>127</v>
      </c>
      <c r="C279" s="8" t="s">
        <v>22</v>
      </c>
      <c r="D279" s="9" t="s">
        <v>11</v>
      </c>
      <c r="E279" s="9" t="s">
        <v>3</v>
      </c>
      <c r="F279" s="9" t="s">
        <v>328</v>
      </c>
      <c r="G279" s="9"/>
      <c r="H279" s="68">
        <f>H283</f>
        <v>33516.9</v>
      </c>
      <c r="I279" s="359">
        <f>I282+I280</f>
        <v>0</v>
      </c>
      <c r="J279" s="357">
        <f>J282+J280</f>
        <v>22875.899999999998</v>
      </c>
    </row>
    <row r="280" spans="2:10" ht="62.25" customHeight="1" x14ac:dyDescent="0.3">
      <c r="B280" s="422" t="s">
        <v>116</v>
      </c>
      <c r="C280" s="8" t="s">
        <v>22</v>
      </c>
      <c r="D280" s="9" t="s">
        <v>11</v>
      </c>
      <c r="E280" s="9" t="s">
        <v>3</v>
      </c>
      <c r="F280" s="9" t="s">
        <v>435</v>
      </c>
      <c r="G280" s="9"/>
      <c r="H280" s="68"/>
      <c r="I280" s="359">
        <f>I281</f>
        <v>0</v>
      </c>
      <c r="J280" s="357">
        <f>J281</f>
        <v>1250</v>
      </c>
    </row>
    <row r="281" spans="2:10" ht="42.75" customHeight="1" x14ac:dyDescent="0.3">
      <c r="B281" s="337" t="s">
        <v>129</v>
      </c>
      <c r="C281" s="35" t="s">
        <v>22</v>
      </c>
      <c r="D281" s="338" t="s">
        <v>11</v>
      </c>
      <c r="E281" s="338" t="s">
        <v>3</v>
      </c>
      <c r="F281" s="338" t="s">
        <v>435</v>
      </c>
      <c r="G281" s="338" t="s">
        <v>128</v>
      </c>
      <c r="H281" s="68"/>
      <c r="I281" s="359"/>
      <c r="J281" s="357">
        <v>1250</v>
      </c>
    </row>
    <row r="282" spans="2:10" ht="135" customHeight="1" x14ac:dyDescent="0.3">
      <c r="B282" s="173" t="s">
        <v>637</v>
      </c>
      <c r="C282" s="8" t="s">
        <v>22</v>
      </c>
      <c r="D282" s="9" t="s">
        <v>11</v>
      </c>
      <c r="E282" s="9" t="s">
        <v>3</v>
      </c>
      <c r="F282" s="9" t="s">
        <v>329</v>
      </c>
      <c r="G282" s="9"/>
      <c r="H282" s="68">
        <f>H279</f>
        <v>33516.9</v>
      </c>
      <c r="I282" s="359">
        <f>I283</f>
        <v>0</v>
      </c>
      <c r="J282" s="357">
        <f>J283</f>
        <v>21625.899999999998</v>
      </c>
    </row>
    <row r="283" spans="2:10" ht="41.25" customHeight="1" x14ac:dyDescent="0.3">
      <c r="B283" s="15" t="s">
        <v>129</v>
      </c>
      <c r="C283" s="8" t="s">
        <v>22</v>
      </c>
      <c r="D283" s="9" t="s">
        <v>11</v>
      </c>
      <c r="E283" s="9" t="s">
        <v>3</v>
      </c>
      <c r="F283" s="9" t="s">
        <v>329</v>
      </c>
      <c r="G283" s="9" t="s">
        <v>128</v>
      </c>
      <c r="H283" s="68">
        <f>35016.9-1500</f>
        <v>33516.9</v>
      </c>
      <c r="I283" s="359">
        <v>0</v>
      </c>
      <c r="J283" s="357">
        <f>21798.3-172.4</f>
        <v>21625.899999999998</v>
      </c>
    </row>
    <row r="284" spans="2:10" ht="49.5" customHeight="1" x14ac:dyDescent="0.3">
      <c r="B284" s="15" t="s">
        <v>320</v>
      </c>
      <c r="C284" s="8" t="s">
        <v>22</v>
      </c>
      <c r="D284" s="9" t="s">
        <v>11</v>
      </c>
      <c r="E284" s="9" t="s">
        <v>3</v>
      </c>
      <c r="F284" s="9" t="s">
        <v>322</v>
      </c>
      <c r="G284" s="9"/>
      <c r="H284" s="68"/>
      <c r="I284" s="359">
        <f>I285</f>
        <v>0</v>
      </c>
      <c r="J284" s="357">
        <f>J285</f>
        <v>10815.779999999999</v>
      </c>
    </row>
    <row r="285" spans="2:10" ht="44.25" customHeight="1" x14ac:dyDescent="0.3">
      <c r="B285" s="13" t="s">
        <v>116</v>
      </c>
      <c r="C285" s="8" t="s">
        <v>22</v>
      </c>
      <c r="D285" s="9" t="s">
        <v>11</v>
      </c>
      <c r="E285" s="9" t="s">
        <v>3</v>
      </c>
      <c r="F285" s="9" t="s">
        <v>409</v>
      </c>
      <c r="G285" s="9"/>
      <c r="H285" s="68"/>
      <c r="I285" s="359">
        <f>I286</f>
        <v>0</v>
      </c>
      <c r="J285" s="357">
        <f>J286</f>
        <v>10815.779999999999</v>
      </c>
    </row>
    <row r="286" spans="2:10" ht="44.25" customHeight="1" x14ac:dyDescent="0.3">
      <c r="B286" s="15" t="s">
        <v>129</v>
      </c>
      <c r="C286" s="8" t="s">
        <v>22</v>
      </c>
      <c r="D286" s="9" t="s">
        <v>11</v>
      </c>
      <c r="E286" s="9" t="s">
        <v>3</v>
      </c>
      <c r="F286" s="9" t="s">
        <v>409</v>
      </c>
      <c r="G286" s="9" t="s">
        <v>128</v>
      </c>
      <c r="H286" s="68"/>
      <c r="I286" s="359">
        <v>0</v>
      </c>
      <c r="J286" s="357">
        <f>1708.9+8606.88+500-364.106+308.715+55.391</f>
        <v>10815.779999999999</v>
      </c>
    </row>
    <row r="287" spans="2:10" ht="96.75" customHeight="1" x14ac:dyDescent="0.3">
      <c r="B287" s="483" t="s">
        <v>393</v>
      </c>
      <c r="C287" s="8" t="s">
        <v>22</v>
      </c>
      <c r="D287" s="9" t="s">
        <v>11</v>
      </c>
      <c r="E287" s="9" t="s">
        <v>3</v>
      </c>
      <c r="F287" s="9" t="s">
        <v>394</v>
      </c>
      <c r="G287" s="9"/>
      <c r="H287" s="68"/>
      <c r="I287" s="359">
        <f t="shared" ref="I287:J289" si="11">I288</f>
        <v>0</v>
      </c>
      <c r="J287" s="357">
        <f t="shared" si="11"/>
        <v>406.43</v>
      </c>
    </row>
    <row r="288" spans="2:10" ht="44.25" customHeight="1" x14ac:dyDescent="0.3">
      <c r="B288" s="15" t="s">
        <v>600</v>
      </c>
      <c r="C288" s="8" t="s">
        <v>22</v>
      </c>
      <c r="D288" s="9" t="s">
        <v>11</v>
      </c>
      <c r="E288" s="9" t="s">
        <v>3</v>
      </c>
      <c r="F288" s="9" t="s">
        <v>599</v>
      </c>
      <c r="G288" s="9"/>
      <c r="H288" s="68"/>
      <c r="I288" s="359">
        <f>I289</f>
        <v>0</v>
      </c>
      <c r="J288" s="357">
        <f>J289</f>
        <v>406.43</v>
      </c>
    </row>
    <row r="289" spans="2:10" ht="81" customHeight="1" x14ac:dyDescent="0.3">
      <c r="B289" s="483" t="s">
        <v>666</v>
      </c>
      <c r="C289" s="8" t="s">
        <v>22</v>
      </c>
      <c r="D289" s="9" t="s">
        <v>11</v>
      </c>
      <c r="E289" s="9" t="s">
        <v>3</v>
      </c>
      <c r="F289" s="9" t="s">
        <v>679</v>
      </c>
      <c r="G289" s="9"/>
      <c r="H289" s="68"/>
      <c r="I289" s="359">
        <f t="shared" si="11"/>
        <v>0</v>
      </c>
      <c r="J289" s="357">
        <f t="shared" si="11"/>
        <v>406.43</v>
      </c>
    </row>
    <row r="290" spans="2:10" ht="39" customHeight="1" x14ac:dyDescent="0.3">
      <c r="B290" s="15" t="s">
        <v>129</v>
      </c>
      <c r="C290" s="8" t="s">
        <v>22</v>
      </c>
      <c r="D290" s="9" t="s">
        <v>11</v>
      </c>
      <c r="E290" s="9" t="s">
        <v>3</v>
      </c>
      <c r="F290" s="9" t="s">
        <v>679</v>
      </c>
      <c r="G290" s="9" t="s">
        <v>128</v>
      </c>
      <c r="H290" s="68"/>
      <c r="I290" s="359">
        <v>0</v>
      </c>
      <c r="J290" s="357">
        <f>282.43+124</f>
        <v>406.43</v>
      </c>
    </row>
    <row r="291" spans="2:10" ht="27.75" customHeight="1" x14ac:dyDescent="0.3">
      <c r="B291" s="187" t="s">
        <v>57</v>
      </c>
      <c r="C291" s="8" t="s">
        <v>22</v>
      </c>
      <c r="D291" s="9" t="s">
        <v>11</v>
      </c>
      <c r="E291" s="9" t="s">
        <v>6</v>
      </c>
      <c r="F291" s="9"/>
      <c r="G291" s="9"/>
      <c r="H291" s="68"/>
      <c r="I291" s="359">
        <f>I292+I309</f>
        <v>5604.8450000000003</v>
      </c>
      <c r="J291" s="357">
        <f>J292</f>
        <v>79063.39499999999</v>
      </c>
    </row>
    <row r="292" spans="2:10" ht="72" customHeight="1" x14ac:dyDescent="0.3">
      <c r="B292" s="152" t="s">
        <v>217</v>
      </c>
      <c r="C292" s="8" t="s">
        <v>22</v>
      </c>
      <c r="D292" s="9" t="s">
        <v>11</v>
      </c>
      <c r="E292" s="9" t="s">
        <v>6</v>
      </c>
      <c r="F292" s="9" t="s">
        <v>321</v>
      </c>
      <c r="G292" s="9"/>
      <c r="H292" s="68" t="e">
        <f>#REF!</f>
        <v>#REF!</v>
      </c>
      <c r="I292" s="359">
        <f>I293+I300+I306+I303</f>
        <v>5604.8450000000003</v>
      </c>
      <c r="J292" s="359">
        <f>J293+J300+J306+J303+J309</f>
        <v>79063.39499999999</v>
      </c>
    </row>
    <row r="293" spans="2:10" ht="82.5" customHeight="1" x14ac:dyDescent="0.3">
      <c r="B293" s="173" t="s">
        <v>127</v>
      </c>
      <c r="C293" s="8" t="s">
        <v>22</v>
      </c>
      <c r="D293" s="9" t="s">
        <v>11</v>
      </c>
      <c r="E293" s="9" t="s">
        <v>6</v>
      </c>
      <c r="F293" s="9" t="s">
        <v>328</v>
      </c>
      <c r="G293" s="9"/>
      <c r="H293" s="68"/>
      <c r="I293" s="359">
        <f>I296+I294+I298</f>
        <v>0</v>
      </c>
      <c r="J293" s="357">
        <f>J296+J294+J298</f>
        <v>24212.1</v>
      </c>
    </row>
    <row r="294" spans="2:10" ht="43.5" customHeight="1" x14ac:dyDescent="0.3">
      <c r="B294" s="13" t="s">
        <v>116</v>
      </c>
      <c r="C294" s="8" t="s">
        <v>22</v>
      </c>
      <c r="D294" s="9" t="s">
        <v>11</v>
      </c>
      <c r="E294" s="9" t="s">
        <v>6</v>
      </c>
      <c r="F294" s="9" t="s">
        <v>435</v>
      </c>
      <c r="G294" s="9"/>
      <c r="H294" s="68"/>
      <c r="I294" s="359">
        <f>I295</f>
        <v>0</v>
      </c>
      <c r="J294" s="357">
        <f>J295</f>
        <v>2526.6999999999998</v>
      </c>
    </row>
    <row r="295" spans="2:10" ht="33" customHeight="1" x14ac:dyDescent="0.3">
      <c r="B295" s="337" t="s">
        <v>129</v>
      </c>
      <c r="C295" s="35" t="s">
        <v>22</v>
      </c>
      <c r="D295" s="338" t="s">
        <v>11</v>
      </c>
      <c r="E295" s="338" t="s">
        <v>6</v>
      </c>
      <c r="F295" s="338" t="s">
        <v>435</v>
      </c>
      <c r="G295" s="338" t="s">
        <v>128</v>
      </c>
      <c r="H295" s="68"/>
      <c r="I295" s="359"/>
      <c r="J295" s="357">
        <v>2526.6999999999998</v>
      </c>
    </row>
    <row r="296" spans="2:10" ht="137.25" customHeight="1" x14ac:dyDescent="0.3">
      <c r="B296" s="468" t="s">
        <v>637</v>
      </c>
      <c r="C296" s="8" t="s">
        <v>22</v>
      </c>
      <c r="D296" s="9" t="s">
        <v>11</v>
      </c>
      <c r="E296" s="9" t="s">
        <v>6</v>
      </c>
      <c r="F296" s="9" t="s">
        <v>329</v>
      </c>
      <c r="G296" s="9"/>
      <c r="H296" s="68"/>
      <c r="I296" s="359">
        <f>I297</f>
        <v>0</v>
      </c>
      <c r="J296" s="357">
        <f>J297</f>
        <v>13685.4</v>
      </c>
    </row>
    <row r="297" spans="2:10" ht="40.5" customHeight="1" x14ac:dyDescent="0.3">
      <c r="B297" s="15" t="s">
        <v>129</v>
      </c>
      <c r="C297" s="8" t="s">
        <v>22</v>
      </c>
      <c r="D297" s="9" t="s">
        <v>11</v>
      </c>
      <c r="E297" s="9" t="s">
        <v>6</v>
      </c>
      <c r="F297" s="9" t="s">
        <v>329</v>
      </c>
      <c r="G297" s="9" t="s">
        <v>128</v>
      </c>
      <c r="H297" s="68"/>
      <c r="I297" s="359"/>
      <c r="J297" s="357">
        <v>13685.4</v>
      </c>
    </row>
    <row r="298" spans="2:10" ht="194.25" customHeight="1" x14ac:dyDescent="0.3">
      <c r="B298" s="15" t="s">
        <v>616</v>
      </c>
      <c r="C298" s="8" t="s">
        <v>22</v>
      </c>
      <c r="D298" s="9" t="s">
        <v>11</v>
      </c>
      <c r="E298" s="9" t="s">
        <v>6</v>
      </c>
      <c r="F298" s="9" t="s">
        <v>472</v>
      </c>
      <c r="G298" s="9"/>
      <c r="H298" s="68"/>
      <c r="I298" s="359">
        <f>I299</f>
        <v>0</v>
      </c>
      <c r="J298" s="357">
        <f>J299</f>
        <v>8000</v>
      </c>
    </row>
    <row r="299" spans="2:10" ht="176.25" customHeight="1" x14ac:dyDescent="0.3">
      <c r="B299" s="15" t="s">
        <v>474</v>
      </c>
      <c r="C299" s="8" t="s">
        <v>22</v>
      </c>
      <c r="D299" s="9" t="s">
        <v>11</v>
      </c>
      <c r="E299" s="9" t="s">
        <v>6</v>
      </c>
      <c r="F299" s="9" t="s">
        <v>472</v>
      </c>
      <c r="G299" s="9" t="s">
        <v>473</v>
      </c>
      <c r="H299" s="68"/>
      <c r="I299" s="359"/>
      <c r="J299" s="357">
        <v>8000</v>
      </c>
    </row>
    <row r="300" spans="2:10" ht="228" customHeight="1" x14ac:dyDescent="0.3">
      <c r="B300" s="459" t="s">
        <v>609</v>
      </c>
      <c r="C300" s="8" t="s">
        <v>22</v>
      </c>
      <c r="D300" s="9" t="s">
        <v>11</v>
      </c>
      <c r="E300" s="9" t="s">
        <v>6</v>
      </c>
      <c r="F300" s="9" t="s">
        <v>330</v>
      </c>
      <c r="G300" s="9"/>
      <c r="H300" s="68"/>
      <c r="I300" s="359">
        <f>I301</f>
        <v>0</v>
      </c>
      <c r="J300" s="359">
        <f>J301</f>
        <v>2402.1</v>
      </c>
    </row>
    <row r="301" spans="2:10" ht="222" customHeight="1" x14ac:dyDescent="0.3">
      <c r="B301" s="471" t="s">
        <v>643</v>
      </c>
      <c r="C301" s="8" t="s">
        <v>22</v>
      </c>
      <c r="D301" s="9" t="s">
        <v>11</v>
      </c>
      <c r="E301" s="9" t="s">
        <v>6</v>
      </c>
      <c r="F301" s="9" t="s">
        <v>331</v>
      </c>
      <c r="G301" s="9"/>
      <c r="H301" s="68"/>
      <c r="I301" s="359">
        <f>I302</f>
        <v>0</v>
      </c>
      <c r="J301" s="357">
        <f>J302</f>
        <v>2402.1</v>
      </c>
    </row>
    <row r="302" spans="2:10" ht="34.5" customHeight="1" x14ac:dyDescent="0.3">
      <c r="B302" s="171" t="s">
        <v>129</v>
      </c>
      <c r="C302" s="8" t="s">
        <v>22</v>
      </c>
      <c r="D302" s="9" t="s">
        <v>11</v>
      </c>
      <c r="E302" s="9" t="s">
        <v>6</v>
      </c>
      <c r="F302" s="9" t="s">
        <v>331</v>
      </c>
      <c r="G302" s="9" t="s">
        <v>128</v>
      </c>
      <c r="H302" s="68"/>
      <c r="I302" s="359"/>
      <c r="J302" s="357">
        <v>2402.1</v>
      </c>
    </row>
    <row r="303" spans="2:10" ht="49.5" customHeight="1" x14ac:dyDescent="0.3">
      <c r="B303" s="15" t="s">
        <v>320</v>
      </c>
      <c r="C303" s="8" t="s">
        <v>22</v>
      </c>
      <c r="D303" s="9" t="s">
        <v>11</v>
      </c>
      <c r="E303" s="9" t="s">
        <v>6</v>
      </c>
      <c r="F303" s="55" t="s">
        <v>322</v>
      </c>
      <c r="G303" s="32"/>
      <c r="H303" s="188"/>
      <c r="I303" s="357">
        <f>I304</f>
        <v>5604.8450000000003</v>
      </c>
      <c r="J303" s="357">
        <f>J304</f>
        <v>28343.894999999997</v>
      </c>
    </row>
    <row r="304" spans="2:10" ht="49.5" customHeight="1" x14ac:dyDescent="0.3">
      <c r="B304" s="13" t="s">
        <v>116</v>
      </c>
      <c r="C304" s="8" t="s">
        <v>22</v>
      </c>
      <c r="D304" s="9" t="s">
        <v>11</v>
      </c>
      <c r="E304" s="9" t="s">
        <v>6</v>
      </c>
      <c r="F304" s="55" t="s">
        <v>409</v>
      </c>
      <c r="G304" s="32"/>
      <c r="H304" s="188"/>
      <c r="I304" s="357">
        <f>I305</f>
        <v>5604.8450000000003</v>
      </c>
      <c r="J304" s="357">
        <f>J305</f>
        <v>28343.894999999997</v>
      </c>
    </row>
    <row r="305" spans="2:10" ht="34.5" customHeight="1" x14ac:dyDescent="0.3">
      <c r="B305" s="412" t="s">
        <v>129</v>
      </c>
      <c r="C305" s="8" t="s">
        <v>22</v>
      </c>
      <c r="D305" s="9" t="s">
        <v>11</v>
      </c>
      <c r="E305" s="9" t="s">
        <v>6</v>
      </c>
      <c r="F305" s="55" t="s">
        <v>409</v>
      </c>
      <c r="G305" s="32" t="s">
        <v>128</v>
      </c>
      <c r="H305" s="188"/>
      <c r="I305" s="357">
        <f>5604.845</f>
        <v>5604.8450000000003</v>
      </c>
      <c r="J305" s="357">
        <f>16178.4+80.8+660.7+759.3+5059.85+5604.845</f>
        <v>28343.894999999997</v>
      </c>
    </row>
    <row r="306" spans="2:10" ht="213" customHeight="1" x14ac:dyDescent="0.3">
      <c r="B306" s="302" t="s">
        <v>607</v>
      </c>
      <c r="C306" s="8" t="s">
        <v>22</v>
      </c>
      <c r="D306" s="9" t="s">
        <v>11</v>
      </c>
      <c r="E306" s="9" t="s">
        <v>6</v>
      </c>
      <c r="F306" s="9" t="s">
        <v>332</v>
      </c>
      <c r="G306" s="8"/>
      <c r="H306" s="188" t="e">
        <f>#REF!</f>
        <v>#REF!</v>
      </c>
      <c r="I306" s="357">
        <f>I307</f>
        <v>0</v>
      </c>
      <c r="J306" s="357">
        <f>J307</f>
        <v>24005.8</v>
      </c>
    </row>
    <row r="307" spans="2:10" ht="211.5" customHeight="1" x14ac:dyDescent="0.3">
      <c r="B307" s="302" t="s">
        <v>608</v>
      </c>
      <c r="C307" s="8" t="s">
        <v>22</v>
      </c>
      <c r="D307" s="9" t="s">
        <v>11</v>
      </c>
      <c r="E307" s="9" t="s">
        <v>6</v>
      </c>
      <c r="F307" s="55" t="s">
        <v>333</v>
      </c>
      <c r="G307" s="32"/>
      <c r="H307" s="188" t="e">
        <f>#REF!</f>
        <v>#REF!</v>
      </c>
      <c r="I307" s="357">
        <f>I308</f>
        <v>0</v>
      </c>
      <c r="J307" s="357">
        <f>J308</f>
        <v>24005.8</v>
      </c>
    </row>
    <row r="308" spans="2:10" ht="37.5" customHeight="1" x14ac:dyDescent="0.3">
      <c r="B308" s="369" t="s">
        <v>129</v>
      </c>
      <c r="C308" s="8" t="s">
        <v>22</v>
      </c>
      <c r="D308" s="9" t="s">
        <v>11</v>
      </c>
      <c r="E308" s="9" t="s">
        <v>6</v>
      </c>
      <c r="F308" s="55" t="s">
        <v>333</v>
      </c>
      <c r="G308" s="32" t="s">
        <v>128</v>
      </c>
      <c r="H308" s="188" t="e">
        <f>#REF!</f>
        <v>#REF!</v>
      </c>
      <c r="I308" s="357"/>
      <c r="J308" s="357">
        <v>24005.8</v>
      </c>
    </row>
    <row r="309" spans="2:10" ht="95.25" customHeight="1" x14ac:dyDescent="0.3">
      <c r="B309" s="441" t="s">
        <v>393</v>
      </c>
      <c r="C309" s="8" t="s">
        <v>22</v>
      </c>
      <c r="D309" s="9" t="s">
        <v>11</v>
      </c>
      <c r="E309" s="9" t="s">
        <v>6</v>
      </c>
      <c r="F309" s="55" t="s">
        <v>394</v>
      </c>
      <c r="G309" s="32"/>
      <c r="H309" s="188"/>
      <c r="I309" s="357">
        <f t="shared" ref="I309:J311" si="12">I310</f>
        <v>0</v>
      </c>
      <c r="J309" s="357">
        <f t="shared" si="12"/>
        <v>99.5</v>
      </c>
    </row>
    <row r="310" spans="2:10" ht="60.75" customHeight="1" x14ac:dyDescent="0.3">
      <c r="B310" s="15" t="s">
        <v>600</v>
      </c>
      <c r="C310" s="8" t="s">
        <v>22</v>
      </c>
      <c r="D310" s="9" t="s">
        <v>11</v>
      </c>
      <c r="E310" s="9" t="s">
        <v>6</v>
      </c>
      <c r="F310" s="9" t="s">
        <v>599</v>
      </c>
      <c r="G310" s="9"/>
      <c r="H310" s="188"/>
      <c r="I310" s="357">
        <f>I311</f>
        <v>0</v>
      </c>
      <c r="J310" s="357">
        <f>J311</f>
        <v>99.5</v>
      </c>
    </row>
    <row r="311" spans="2:10" ht="81.75" customHeight="1" x14ac:dyDescent="0.3">
      <c r="B311" s="487" t="s">
        <v>666</v>
      </c>
      <c r="C311" s="8" t="s">
        <v>22</v>
      </c>
      <c r="D311" s="9" t="s">
        <v>11</v>
      </c>
      <c r="E311" s="9" t="s">
        <v>6</v>
      </c>
      <c r="F311" s="9" t="s">
        <v>679</v>
      </c>
      <c r="G311" s="9"/>
      <c r="H311" s="188"/>
      <c r="I311" s="357">
        <f t="shared" si="12"/>
        <v>0</v>
      </c>
      <c r="J311" s="357">
        <f t="shared" si="12"/>
        <v>99.5</v>
      </c>
    </row>
    <row r="312" spans="2:10" ht="39" customHeight="1" x14ac:dyDescent="0.3">
      <c r="B312" s="15" t="s">
        <v>129</v>
      </c>
      <c r="C312" s="8" t="s">
        <v>22</v>
      </c>
      <c r="D312" s="9" t="s">
        <v>11</v>
      </c>
      <c r="E312" s="9" t="s">
        <v>6</v>
      </c>
      <c r="F312" s="9" t="s">
        <v>679</v>
      </c>
      <c r="G312" s="9" t="s">
        <v>128</v>
      </c>
      <c r="H312" s="188"/>
      <c r="I312" s="357">
        <v>0</v>
      </c>
      <c r="J312" s="357">
        <v>99.5</v>
      </c>
    </row>
    <row r="313" spans="2:10" ht="25.5" customHeight="1" x14ac:dyDescent="0.3">
      <c r="B313" s="173" t="s">
        <v>58</v>
      </c>
      <c r="C313" s="8" t="s">
        <v>22</v>
      </c>
      <c r="D313" s="9" t="s">
        <v>11</v>
      </c>
      <c r="E313" s="9" t="s">
        <v>10</v>
      </c>
      <c r="F313" s="9"/>
      <c r="G313" s="9"/>
      <c r="H313" s="68" t="e">
        <f>#REF!+#REF!</f>
        <v>#REF!</v>
      </c>
      <c r="I313" s="359">
        <f t="shared" ref="I313:J318" si="13">I314</f>
        <v>0</v>
      </c>
      <c r="J313" s="357">
        <f t="shared" si="13"/>
        <v>5195</v>
      </c>
    </row>
    <row r="314" spans="2:10" ht="58.5" customHeight="1" x14ac:dyDescent="0.3">
      <c r="B314" s="152" t="s">
        <v>217</v>
      </c>
      <c r="C314" s="8" t="s">
        <v>22</v>
      </c>
      <c r="D314" s="9" t="s">
        <v>11</v>
      </c>
      <c r="E314" s="9" t="s">
        <v>10</v>
      </c>
      <c r="F314" s="9" t="s">
        <v>321</v>
      </c>
      <c r="G314" s="9"/>
      <c r="H314" s="68"/>
      <c r="I314" s="359">
        <f>I315+I320</f>
        <v>0</v>
      </c>
      <c r="J314" s="357">
        <f>J315+J320</f>
        <v>5195</v>
      </c>
    </row>
    <row r="315" spans="2:10" ht="63" customHeight="1" x14ac:dyDescent="0.3">
      <c r="B315" s="173" t="s">
        <v>127</v>
      </c>
      <c r="C315" s="8" t="s">
        <v>22</v>
      </c>
      <c r="D315" s="9" t="s">
        <v>11</v>
      </c>
      <c r="E315" s="9" t="s">
        <v>10</v>
      </c>
      <c r="F315" s="9" t="s">
        <v>328</v>
      </c>
      <c r="G315" s="9"/>
      <c r="H315" s="68"/>
      <c r="I315" s="359">
        <f>I318+I316</f>
        <v>0</v>
      </c>
      <c r="J315" s="357">
        <f>J318+J316</f>
        <v>2900</v>
      </c>
    </row>
    <row r="316" spans="2:10" ht="45.75" customHeight="1" x14ac:dyDescent="0.3">
      <c r="B316" s="13" t="s">
        <v>116</v>
      </c>
      <c r="C316" s="8" t="s">
        <v>22</v>
      </c>
      <c r="D316" s="9" t="s">
        <v>11</v>
      </c>
      <c r="E316" s="9" t="s">
        <v>10</v>
      </c>
      <c r="F316" s="9" t="s">
        <v>435</v>
      </c>
      <c r="G316" s="9"/>
      <c r="H316" s="68"/>
      <c r="I316" s="359">
        <f>I317</f>
        <v>0</v>
      </c>
      <c r="J316" s="357">
        <f>J317</f>
        <v>2900</v>
      </c>
    </row>
    <row r="317" spans="2:10" ht="36.75" customHeight="1" x14ac:dyDescent="0.3">
      <c r="B317" s="337" t="s">
        <v>129</v>
      </c>
      <c r="C317" s="35" t="s">
        <v>22</v>
      </c>
      <c r="D317" s="338" t="s">
        <v>11</v>
      </c>
      <c r="E317" s="338" t="s">
        <v>10</v>
      </c>
      <c r="F317" s="338" t="s">
        <v>435</v>
      </c>
      <c r="G317" s="338" t="s">
        <v>128</v>
      </c>
      <c r="H317" s="68"/>
      <c r="I317" s="359"/>
      <c r="J317" s="357">
        <v>2900</v>
      </c>
    </row>
    <row r="318" spans="2:10" ht="139.5" customHeight="1" x14ac:dyDescent="0.3">
      <c r="B318" s="468" t="s">
        <v>637</v>
      </c>
      <c r="C318" s="8" t="s">
        <v>22</v>
      </c>
      <c r="D318" s="9" t="s">
        <v>11</v>
      </c>
      <c r="E318" s="9" t="s">
        <v>10</v>
      </c>
      <c r="F318" s="9" t="s">
        <v>329</v>
      </c>
      <c r="G318" s="9"/>
      <c r="H318" s="68"/>
      <c r="I318" s="359">
        <f t="shared" si="13"/>
        <v>0</v>
      </c>
      <c r="J318" s="357">
        <f t="shared" si="13"/>
        <v>0</v>
      </c>
    </row>
    <row r="319" spans="2:10" ht="41.25" customHeight="1" x14ac:dyDescent="0.3">
      <c r="B319" s="15" t="s">
        <v>129</v>
      </c>
      <c r="C319" s="8" t="s">
        <v>22</v>
      </c>
      <c r="D319" s="9" t="s">
        <v>11</v>
      </c>
      <c r="E319" s="9" t="s">
        <v>10</v>
      </c>
      <c r="F319" s="9" t="s">
        <v>329</v>
      </c>
      <c r="G319" s="9" t="s">
        <v>128</v>
      </c>
      <c r="H319" s="68"/>
      <c r="I319" s="359"/>
      <c r="J319" s="357">
        <f>316.25-316.25</f>
        <v>0</v>
      </c>
    </row>
    <row r="320" spans="2:10" ht="41.25" customHeight="1" x14ac:dyDescent="0.3">
      <c r="B320" s="15" t="s">
        <v>320</v>
      </c>
      <c r="C320" s="8" t="s">
        <v>22</v>
      </c>
      <c r="D320" s="9" t="s">
        <v>11</v>
      </c>
      <c r="E320" s="9" t="s">
        <v>10</v>
      </c>
      <c r="F320" s="9" t="s">
        <v>322</v>
      </c>
      <c r="G320" s="9"/>
      <c r="H320" s="68"/>
      <c r="I320" s="359">
        <f>I321</f>
        <v>0</v>
      </c>
      <c r="J320" s="357">
        <f>J321</f>
        <v>2295</v>
      </c>
    </row>
    <row r="321" spans="2:10" ht="41.25" customHeight="1" x14ac:dyDescent="0.3">
      <c r="B321" s="13" t="s">
        <v>116</v>
      </c>
      <c r="C321" s="8" t="s">
        <v>22</v>
      </c>
      <c r="D321" s="9" t="s">
        <v>11</v>
      </c>
      <c r="E321" s="9" t="s">
        <v>10</v>
      </c>
      <c r="F321" s="9" t="s">
        <v>409</v>
      </c>
      <c r="G321" s="9"/>
      <c r="H321" s="68"/>
      <c r="I321" s="359">
        <f>I322</f>
        <v>0</v>
      </c>
      <c r="J321" s="357">
        <f>J322</f>
        <v>2295</v>
      </c>
    </row>
    <row r="322" spans="2:10" ht="41.25" customHeight="1" x14ac:dyDescent="0.3">
      <c r="B322" s="15" t="s">
        <v>129</v>
      </c>
      <c r="C322" s="8" t="s">
        <v>22</v>
      </c>
      <c r="D322" s="9" t="s">
        <v>11</v>
      </c>
      <c r="E322" s="9" t="s">
        <v>10</v>
      </c>
      <c r="F322" s="9" t="s">
        <v>409</v>
      </c>
      <c r="G322" s="9" t="s">
        <v>128</v>
      </c>
      <c r="H322" s="68"/>
      <c r="I322" s="359">
        <v>0</v>
      </c>
      <c r="J322" s="357">
        <f>1366.8-80.8+1009</f>
        <v>2295</v>
      </c>
    </row>
    <row r="323" spans="2:10" ht="57" customHeight="1" x14ac:dyDescent="0.3">
      <c r="B323" s="15" t="s">
        <v>439</v>
      </c>
      <c r="C323" s="8" t="s">
        <v>22</v>
      </c>
      <c r="D323" s="9" t="s">
        <v>11</v>
      </c>
      <c r="E323" s="9" t="s">
        <v>4</v>
      </c>
      <c r="F323" s="9"/>
      <c r="G323" s="9"/>
      <c r="H323" s="68"/>
      <c r="I323" s="359">
        <f t="shared" ref="I323:J326" si="14">I324</f>
        <v>0</v>
      </c>
      <c r="J323" s="357">
        <f t="shared" si="14"/>
        <v>2641.4</v>
      </c>
    </row>
    <row r="324" spans="2:10" ht="60" customHeight="1" x14ac:dyDescent="0.3">
      <c r="B324" s="152" t="s">
        <v>217</v>
      </c>
      <c r="C324" s="8" t="s">
        <v>22</v>
      </c>
      <c r="D324" s="9" t="s">
        <v>11</v>
      </c>
      <c r="E324" s="9" t="s">
        <v>4</v>
      </c>
      <c r="F324" s="9" t="s">
        <v>321</v>
      </c>
      <c r="G324" s="9"/>
      <c r="H324" s="68"/>
      <c r="I324" s="359">
        <f>I325</f>
        <v>0</v>
      </c>
      <c r="J324" s="357">
        <f>J325</f>
        <v>2641.4</v>
      </c>
    </row>
    <row r="325" spans="2:10" ht="60" customHeight="1" x14ac:dyDescent="0.3">
      <c r="B325" s="325" t="s">
        <v>127</v>
      </c>
      <c r="C325" s="8" t="s">
        <v>22</v>
      </c>
      <c r="D325" s="9" t="s">
        <v>11</v>
      </c>
      <c r="E325" s="9" t="s">
        <v>4</v>
      </c>
      <c r="F325" s="9" t="s">
        <v>328</v>
      </c>
      <c r="G325" s="9"/>
      <c r="H325" s="68"/>
      <c r="I325" s="359">
        <f t="shared" si="14"/>
        <v>0</v>
      </c>
      <c r="J325" s="357">
        <f t="shared" si="14"/>
        <v>2641.4</v>
      </c>
    </row>
    <row r="326" spans="2:10" ht="137.25" customHeight="1" x14ac:dyDescent="0.3">
      <c r="B326" s="468" t="s">
        <v>637</v>
      </c>
      <c r="C326" s="8" t="s">
        <v>22</v>
      </c>
      <c r="D326" s="9" t="s">
        <v>11</v>
      </c>
      <c r="E326" s="9" t="s">
        <v>4</v>
      </c>
      <c r="F326" s="9" t="s">
        <v>329</v>
      </c>
      <c r="G326" s="9"/>
      <c r="H326" s="68"/>
      <c r="I326" s="359">
        <f t="shared" si="14"/>
        <v>0</v>
      </c>
      <c r="J326" s="357">
        <f t="shared" si="14"/>
        <v>2641.4</v>
      </c>
    </row>
    <row r="327" spans="2:10" ht="36" customHeight="1" x14ac:dyDescent="0.3">
      <c r="B327" s="15" t="s">
        <v>129</v>
      </c>
      <c r="C327" s="8" t="s">
        <v>22</v>
      </c>
      <c r="D327" s="9" t="s">
        <v>11</v>
      </c>
      <c r="E327" s="9" t="s">
        <v>4</v>
      </c>
      <c r="F327" s="9" t="s">
        <v>329</v>
      </c>
      <c r="G327" s="9" t="s">
        <v>128</v>
      </c>
      <c r="H327" s="68"/>
      <c r="I327" s="359"/>
      <c r="J327" s="357">
        <v>2641.4</v>
      </c>
    </row>
    <row r="328" spans="2:10" ht="30.75" customHeight="1" x14ac:dyDescent="0.3">
      <c r="B328" s="15" t="s">
        <v>28</v>
      </c>
      <c r="C328" s="6" t="s">
        <v>22</v>
      </c>
      <c r="D328" s="7" t="s">
        <v>23</v>
      </c>
      <c r="E328" s="7"/>
      <c r="F328" s="7"/>
      <c r="G328" s="7"/>
      <c r="H328" s="66"/>
      <c r="I328" s="357">
        <f>I329+I334+I347</f>
        <v>0</v>
      </c>
      <c r="J328" s="359">
        <f>J329+J334+J347</f>
        <v>20176.099999999999</v>
      </c>
    </row>
    <row r="329" spans="2:10" ht="24.75" customHeight="1" x14ac:dyDescent="0.3">
      <c r="B329" s="146" t="s">
        <v>29</v>
      </c>
      <c r="C329" s="8" t="s">
        <v>22</v>
      </c>
      <c r="D329" s="2" t="s">
        <v>23</v>
      </c>
      <c r="E329" s="2" t="s">
        <v>3</v>
      </c>
      <c r="F329" s="2"/>
      <c r="G329" s="2"/>
      <c r="H329" s="66"/>
      <c r="I329" s="357">
        <f t="shared" ref="I329:J332" si="15">I330</f>
        <v>0</v>
      </c>
      <c r="J329" s="357">
        <f t="shared" si="15"/>
        <v>4700</v>
      </c>
    </row>
    <row r="330" spans="2:10" ht="50.25" customHeight="1" x14ac:dyDescent="0.3">
      <c r="B330" s="180" t="s">
        <v>188</v>
      </c>
      <c r="C330" s="8" t="s">
        <v>22</v>
      </c>
      <c r="D330" s="9" t="s">
        <v>23</v>
      </c>
      <c r="E330" s="9" t="s">
        <v>3</v>
      </c>
      <c r="F330" s="2" t="s">
        <v>334</v>
      </c>
      <c r="G330" s="2"/>
      <c r="H330" s="66"/>
      <c r="I330" s="357">
        <f t="shared" si="15"/>
        <v>0</v>
      </c>
      <c r="J330" s="357">
        <f t="shared" si="15"/>
        <v>4700</v>
      </c>
    </row>
    <row r="331" spans="2:10" ht="81" customHeight="1" x14ac:dyDescent="0.3">
      <c r="B331" s="249" t="s">
        <v>413</v>
      </c>
      <c r="C331" s="8" t="s">
        <v>22</v>
      </c>
      <c r="D331" s="9" t="s">
        <v>23</v>
      </c>
      <c r="E331" s="9" t="s">
        <v>3</v>
      </c>
      <c r="F331" s="9" t="s">
        <v>362</v>
      </c>
      <c r="G331" s="9"/>
      <c r="H331" s="66"/>
      <c r="I331" s="357">
        <f t="shared" si="15"/>
        <v>0</v>
      </c>
      <c r="J331" s="357">
        <f t="shared" si="15"/>
        <v>4700</v>
      </c>
    </row>
    <row r="332" spans="2:10" ht="77.25" customHeight="1" x14ac:dyDescent="0.3">
      <c r="B332" s="303" t="s">
        <v>414</v>
      </c>
      <c r="C332" s="8" t="s">
        <v>22</v>
      </c>
      <c r="D332" s="9" t="s">
        <v>23</v>
      </c>
      <c r="E332" s="9" t="s">
        <v>3</v>
      </c>
      <c r="F332" s="9" t="s">
        <v>363</v>
      </c>
      <c r="G332" s="9"/>
      <c r="H332" s="66"/>
      <c r="I332" s="357">
        <f t="shared" si="15"/>
        <v>0</v>
      </c>
      <c r="J332" s="357">
        <f t="shared" si="15"/>
        <v>4700</v>
      </c>
    </row>
    <row r="333" spans="2:10" ht="46.5" customHeight="1" x14ac:dyDescent="0.3">
      <c r="B333" s="154" t="s">
        <v>131</v>
      </c>
      <c r="C333" s="8" t="s">
        <v>22</v>
      </c>
      <c r="D333" s="2" t="s">
        <v>23</v>
      </c>
      <c r="E333" s="2" t="s">
        <v>3</v>
      </c>
      <c r="F333" s="9" t="s">
        <v>363</v>
      </c>
      <c r="G333" s="2" t="s">
        <v>130</v>
      </c>
      <c r="H333" s="66"/>
      <c r="I333" s="357"/>
      <c r="J333" s="357">
        <v>4700</v>
      </c>
    </row>
    <row r="334" spans="2:10" ht="29.25" customHeight="1" x14ac:dyDescent="0.3">
      <c r="B334" s="156" t="s">
        <v>30</v>
      </c>
      <c r="C334" s="91" t="s">
        <v>22</v>
      </c>
      <c r="D334" s="102" t="s">
        <v>23</v>
      </c>
      <c r="E334" s="102" t="s">
        <v>8</v>
      </c>
      <c r="F334" s="102"/>
      <c r="G334" s="102"/>
      <c r="H334" s="189"/>
      <c r="I334" s="360">
        <f>I339+I343+I335</f>
        <v>0</v>
      </c>
      <c r="J334" s="360">
        <f>J339+J343+J335</f>
        <v>2542.3000000000002</v>
      </c>
    </row>
    <row r="335" spans="2:10" ht="77.25" customHeight="1" x14ac:dyDescent="0.3">
      <c r="B335" s="379" t="s">
        <v>395</v>
      </c>
      <c r="C335" s="8" t="s">
        <v>22</v>
      </c>
      <c r="D335" s="55" t="s">
        <v>23</v>
      </c>
      <c r="E335" s="55" t="s">
        <v>8</v>
      </c>
      <c r="F335" s="2" t="s">
        <v>396</v>
      </c>
      <c r="G335" s="55"/>
      <c r="H335" s="70"/>
      <c r="I335" s="357">
        <f>I337</f>
        <v>0</v>
      </c>
      <c r="J335" s="357">
        <f>J337</f>
        <v>1337.9</v>
      </c>
    </row>
    <row r="336" spans="2:10" ht="61.5" customHeight="1" x14ac:dyDescent="0.3">
      <c r="B336" s="156" t="s">
        <v>518</v>
      </c>
      <c r="C336" s="8" t="s">
        <v>22</v>
      </c>
      <c r="D336" s="55" t="s">
        <v>23</v>
      </c>
      <c r="E336" s="55" t="s">
        <v>8</v>
      </c>
      <c r="F336" s="2" t="s">
        <v>576</v>
      </c>
      <c r="G336" s="102"/>
      <c r="H336" s="189"/>
      <c r="I336" s="360">
        <f>I337</f>
        <v>0</v>
      </c>
      <c r="J336" s="360">
        <f>J337</f>
        <v>1337.9</v>
      </c>
    </row>
    <row r="337" spans="2:10" ht="60" customHeight="1" x14ac:dyDescent="0.3">
      <c r="B337" s="141" t="s">
        <v>490</v>
      </c>
      <c r="C337" s="91" t="s">
        <v>22</v>
      </c>
      <c r="D337" s="248" t="s">
        <v>23</v>
      </c>
      <c r="E337" s="248" t="s">
        <v>8</v>
      </c>
      <c r="F337" s="248" t="s">
        <v>577</v>
      </c>
      <c r="G337" s="248"/>
      <c r="H337" s="70"/>
      <c r="I337" s="357">
        <f>I338</f>
        <v>0</v>
      </c>
      <c r="J337" s="357">
        <f>J338</f>
        <v>1337.9</v>
      </c>
    </row>
    <row r="338" spans="2:10" ht="60" customHeight="1" x14ac:dyDescent="0.3">
      <c r="B338" s="141" t="s">
        <v>467</v>
      </c>
      <c r="C338" s="91" t="s">
        <v>22</v>
      </c>
      <c r="D338" s="248" t="s">
        <v>23</v>
      </c>
      <c r="E338" s="248" t="s">
        <v>8</v>
      </c>
      <c r="F338" s="248" t="s">
        <v>577</v>
      </c>
      <c r="G338" s="248" t="s">
        <v>466</v>
      </c>
      <c r="H338" s="70"/>
      <c r="I338" s="357"/>
      <c r="J338" s="357">
        <v>1337.9</v>
      </c>
    </row>
    <row r="339" spans="2:10" ht="63.75" customHeight="1" x14ac:dyDescent="0.3">
      <c r="B339" s="152" t="s">
        <v>217</v>
      </c>
      <c r="C339" s="91" t="s">
        <v>22</v>
      </c>
      <c r="D339" s="102" t="s">
        <v>23</v>
      </c>
      <c r="E339" s="102" t="s">
        <v>8</v>
      </c>
      <c r="F339" s="102" t="s">
        <v>321</v>
      </c>
      <c r="G339" s="102"/>
      <c r="H339" s="189"/>
      <c r="I339" s="360">
        <f t="shared" ref="I339:J341" si="16">I340</f>
        <v>0</v>
      </c>
      <c r="J339" s="360">
        <f t="shared" si="16"/>
        <v>502.4</v>
      </c>
    </row>
    <row r="340" spans="2:10" ht="97.5" customHeight="1" x14ac:dyDescent="0.3">
      <c r="B340" s="212" t="s">
        <v>221</v>
      </c>
      <c r="C340" s="91" t="s">
        <v>22</v>
      </c>
      <c r="D340" s="102" t="s">
        <v>23</v>
      </c>
      <c r="E340" s="102" t="s">
        <v>8</v>
      </c>
      <c r="F340" s="102" t="s">
        <v>358</v>
      </c>
      <c r="G340" s="102"/>
      <c r="H340" s="189"/>
      <c r="I340" s="360">
        <f t="shared" si="16"/>
        <v>0</v>
      </c>
      <c r="J340" s="360">
        <f t="shared" si="16"/>
        <v>502.4</v>
      </c>
    </row>
    <row r="341" spans="2:10" ht="96" customHeight="1" x14ac:dyDescent="0.3">
      <c r="B341" s="179" t="s">
        <v>189</v>
      </c>
      <c r="C341" s="8" t="s">
        <v>22</v>
      </c>
      <c r="D341" s="55" t="s">
        <v>23</v>
      </c>
      <c r="E341" s="55" t="s">
        <v>8</v>
      </c>
      <c r="F341" s="55" t="s">
        <v>359</v>
      </c>
      <c r="G341" s="55"/>
      <c r="H341" s="70">
        <f>H342</f>
        <v>685</v>
      </c>
      <c r="I341" s="357">
        <f t="shared" si="16"/>
        <v>0</v>
      </c>
      <c r="J341" s="357">
        <f t="shared" si="16"/>
        <v>502.4</v>
      </c>
    </row>
    <row r="342" spans="2:10" ht="42" customHeight="1" x14ac:dyDescent="0.3">
      <c r="B342" s="176" t="s">
        <v>131</v>
      </c>
      <c r="C342" s="8" t="s">
        <v>22</v>
      </c>
      <c r="D342" s="55" t="s">
        <v>23</v>
      </c>
      <c r="E342" s="55" t="s">
        <v>8</v>
      </c>
      <c r="F342" s="55" t="s">
        <v>359</v>
      </c>
      <c r="G342" s="55" t="s">
        <v>130</v>
      </c>
      <c r="H342" s="70">
        <v>685</v>
      </c>
      <c r="I342" s="357"/>
      <c r="J342" s="357">
        <v>502.4</v>
      </c>
    </row>
    <row r="343" spans="2:10" ht="42" customHeight="1" x14ac:dyDescent="0.3">
      <c r="B343" s="373" t="s">
        <v>188</v>
      </c>
      <c r="C343" s="8" t="s">
        <v>22</v>
      </c>
      <c r="D343" s="55" t="s">
        <v>23</v>
      </c>
      <c r="E343" s="55" t="s">
        <v>8</v>
      </c>
      <c r="F343" s="2" t="s">
        <v>334</v>
      </c>
      <c r="G343" s="55"/>
      <c r="H343" s="70"/>
      <c r="I343" s="357">
        <f t="shared" ref="I343:J345" si="17">I344</f>
        <v>0</v>
      </c>
      <c r="J343" s="357">
        <f t="shared" si="17"/>
        <v>702</v>
      </c>
    </row>
    <row r="344" spans="2:10" ht="81.75" customHeight="1" x14ac:dyDescent="0.3">
      <c r="B344" s="372" t="s">
        <v>413</v>
      </c>
      <c r="C344" s="8" t="s">
        <v>22</v>
      </c>
      <c r="D344" s="55" t="s">
        <v>23</v>
      </c>
      <c r="E344" s="55" t="s">
        <v>8</v>
      </c>
      <c r="F344" s="9" t="s">
        <v>362</v>
      </c>
      <c r="G344" s="55"/>
      <c r="H344" s="70"/>
      <c r="I344" s="357">
        <f t="shared" si="17"/>
        <v>0</v>
      </c>
      <c r="J344" s="357">
        <f t="shared" si="17"/>
        <v>702</v>
      </c>
    </row>
    <row r="345" spans="2:10" ht="80.25" customHeight="1" x14ac:dyDescent="0.3">
      <c r="B345" s="372" t="s">
        <v>414</v>
      </c>
      <c r="C345" s="8" t="s">
        <v>22</v>
      </c>
      <c r="D345" s="55" t="s">
        <v>23</v>
      </c>
      <c r="E345" s="55" t="s">
        <v>8</v>
      </c>
      <c r="F345" s="9" t="s">
        <v>363</v>
      </c>
      <c r="G345" s="55"/>
      <c r="H345" s="70"/>
      <c r="I345" s="357">
        <f t="shared" si="17"/>
        <v>0</v>
      </c>
      <c r="J345" s="357">
        <f t="shared" si="17"/>
        <v>702</v>
      </c>
    </row>
    <row r="346" spans="2:10" ht="34.5" customHeight="1" x14ac:dyDescent="0.3">
      <c r="B346" s="374" t="s">
        <v>131</v>
      </c>
      <c r="C346" s="8" t="s">
        <v>22</v>
      </c>
      <c r="D346" s="55" t="s">
        <v>23</v>
      </c>
      <c r="E346" s="55" t="s">
        <v>8</v>
      </c>
      <c r="F346" s="9" t="s">
        <v>363</v>
      </c>
      <c r="G346" s="55" t="s">
        <v>130</v>
      </c>
      <c r="H346" s="70"/>
      <c r="I346" s="357"/>
      <c r="J346" s="357">
        <v>702</v>
      </c>
    </row>
    <row r="347" spans="2:10" ht="45" customHeight="1" x14ac:dyDescent="0.3">
      <c r="B347" s="379" t="s">
        <v>90</v>
      </c>
      <c r="C347" s="8" t="s">
        <v>22</v>
      </c>
      <c r="D347" s="55" t="s">
        <v>23</v>
      </c>
      <c r="E347" s="55" t="s">
        <v>4</v>
      </c>
      <c r="F347" s="55"/>
      <c r="G347" s="55"/>
      <c r="H347" s="70"/>
      <c r="I347" s="357">
        <f>I351+I357+I361+I348</f>
        <v>0</v>
      </c>
      <c r="J347" s="357">
        <f>J351+J357+J361</f>
        <v>12933.8</v>
      </c>
    </row>
    <row r="348" spans="2:10" ht="78.75" customHeight="1" x14ac:dyDescent="0.3">
      <c r="B348" s="443" t="s">
        <v>395</v>
      </c>
      <c r="C348" s="8" t="s">
        <v>22</v>
      </c>
      <c r="D348" s="55" t="s">
        <v>23</v>
      </c>
      <c r="E348" s="55" t="s">
        <v>4</v>
      </c>
      <c r="F348" s="55" t="s">
        <v>396</v>
      </c>
      <c r="G348" s="55"/>
      <c r="H348" s="70"/>
      <c r="I348" s="357">
        <f>I349</f>
        <v>0</v>
      </c>
      <c r="J348" s="357"/>
    </row>
    <row r="349" spans="2:10" ht="45" customHeight="1" x14ac:dyDescent="0.3">
      <c r="B349" s="443" t="s">
        <v>518</v>
      </c>
      <c r="C349" s="8" t="s">
        <v>22</v>
      </c>
      <c r="D349" s="55" t="s">
        <v>23</v>
      </c>
      <c r="E349" s="55" t="s">
        <v>4</v>
      </c>
      <c r="F349" s="55" t="s">
        <v>517</v>
      </c>
      <c r="G349" s="55"/>
      <c r="H349" s="70"/>
      <c r="I349" s="357">
        <f>I350</f>
        <v>0</v>
      </c>
      <c r="J349" s="357"/>
    </row>
    <row r="350" spans="2:10" ht="45" customHeight="1" x14ac:dyDescent="0.3">
      <c r="B350" s="443" t="s">
        <v>134</v>
      </c>
      <c r="C350" s="8" t="s">
        <v>22</v>
      </c>
      <c r="D350" s="55" t="s">
        <v>23</v>
      </c>
      <c r="E350" s="55" t="s">
        <v>4</v>
      </c>
      <c r="F350" s="55" t="s">
        <v>517</v>
      </c>
      <c r="G350" s="55" t="s">
        <v>133</v>
      </c>
      <c r="H350" s="70"/>
      <c r="I350" s="357"/>
      <c r="J350" s="357"/>
    </row>
    <row r="351" spans="2:10" ht="45" customHeight="1" x14ac:dyDescent="0.3">
      <c r="B351" s="331" t="s">
        <v>188</v>
      </c>
      <c r="C351" s="8" t="s">
        <v>22</v>
      </c>
      <c r="D351" s="9" t="s">
        <v>23</v>
      </c>
      <c r="E351" s="9" t="s">
        <v>4</v>
      </c>
      <c r="F351" s="2" t="s">
        <v>334</v>
      </c>
      <c r="G351" s="2"/>
      <c r="H351" s="66"/>
      <c r="I351" s="357">
        <f>I352</f>
        <v>0</v>
      </c>
      <c r="J351" s="357">
        <f>J352</f>
        <v>198</v>
      </c>
    </row>
    <row r="352" spans="2:10" ht="105" customHeight="1" x14ac:dyDescent="0.3">
      <c r="B352" s="376" t="s">
        <v>601</v>
      </c>
      <c r="C352" s="8" t="s">
        <v>22</v>
      </c>
      <c r="D352" s="9" t="s">
        <v>23</v>
      </c>
      <c r="E352" s="9" t="s">
        <v>4</v>
      </c>
      <c r="F352" s="2" t="s">
        <v>360</v>
      </c>
      <c r="G352" s="2"/>
      <c r="H352" s="66"/>
      <c r="I352" s="357">
        <f>I353</f>
        <v>0</v>
      </c>
      <c r="J352" s="357">
        <f>J353</f>
        <v>198</v>
      </c>
    </row>
    <row r="353" spans="1:10" ht="58.5" customHeight="1" x14ac:dyDescent="0.3">
      <c r="B353" s="331" t="s">
        <v>197</v>
      </c>
      <c r="C353" s="8" t="s">
        <v>22</v>
      </c>
      <c r="D353" s="9" t="s">
        <v>23</v>
      </c>
      <c r="E353" s="9" t="s">
        <v>4</v>
      </c>
      <c r="F353" s="2" t="s">
        <v>410</v>
      </c>
      <c r="G353" s="2"/>
      <c r="H353" s="66"/>
      <c r="I353" s="357">
        <f>I354+I355+I356</f>
        <v>0</v>
      </c>
      <c r="J353" s="357">
        <f>J354+J355+J356</f>
        <v>198</v>
      </c>
    </row>
    <row r="354" spans="1:10" ht="31.5" customHeight="1" x14ac:dyDescent="0.3">
      <c r="B354" s="346" t="s">
        <v>443</v>
      </c>
      <c r="C354" s="8" t="s">
        <v>22</v>
      </c>
      <c r="D354" s="9" t="s">
        <v>23</v>
      </c>
      <c r="E354" s="9" t="s">
        <v>4</v>
      </c>
      <c r="F354" s="2" t="s">
        <v>410</v>
      </c>
      <c r="G354" s="2" t="s">
        <v>442</v>
      </c>
      <c r="H354" s="66"/>
      <c r="I354" s="357"/>
      <c r="J354" s="357">
        <v>6</v>
      </c>
    </row>
    <row r="355" spans="1:10" ht="34.5" customHeight="1" x14ac:dyDescent="0.3">
      <c r="B355" s="214" t="s">
        <v>129</v>
      </c>
      <c r="C355" s="8" t="s">
        <v>22</v>
      </c>
      <c r="D355" s="9" t="s">
        <v>23</v>
      </c>
      <c r="E355" s="9" t="s">
        <v>4</v>
      </c>
      <c r="F355" s="2" t="s">
        <v>410</v>
      </c>
      <c r="G355" s="2" t="s">
        <v>128</v>
      </c>
      <c r="H355" s="66"/>
      <c r="I355" s="357"/>
      <c r="J355" s="357">
        <v>156</v>
      </c>
    </row>
    <row r="356" spans="1:10" ht="81" customHeight="1" x14ac:dyDescent="0.3">
      <c r="B356" s="433" t="s">
        <v>104</v>
      </c>
      <c r="C356" s="8" t="s">
        <v>22</v>
      </c>
      <c r="D356" s="9" t="s">
        <v>23</v>
      </c>
      <c r="E356" s="9" t="s">
        <v>4</v>
      </c>
      <c r="F356" s="2" t="s">
        <v>410</v>
      </c>
      <c r="G356" s="102" t="s">
        <v>102</v>
      </c>
      <c r="H356" s="205"/>
      <c r="I356" s="360"/>
      <c r="J356" s="360">
        <v>36</v>
      </c>
    </row>
    <row r="357" spans="1:10" ht="132" customHeight="1" x14ac:dyDescent="0.3">
      <c r="B357" s="183" t="s">
        <v>190</v>
      </c>
      <c r="C357" s="8" t="s">
        <v>22</v>
      </c>
      <c r="D357" s="55" t="s">
        <v>23</v>
      </c>
      <c r="E357" s="55" t="s">
        <v>4</v>
      </c>
      <c r="F357" s="55" t="s">
        <v>361</v>
      </c>
      <c r="G357" s="55"/>
      <c r="H357" s="70"/>
      <c r="I357" s="357">
        <f>I359</f>
        <v>0</v>
      </c>
      <c r="J357" s="357">
        <f>J359</f>
        <v>11469.5</v>
      </c>
    </row>
    <row r="358" spans="1:10" ht="54" customHeight="1" x14ac:dyDescent="0.3">
      <c r="B358" s="151" t="s">
        <v>588</v>
      </c>
      <c r="C358" s="8" t="s">
        <v>22</v>
      </c>
      <c r="D358" s="55" t="s">
        <v>23</v>
      </c>
      <c r="E358" s="55" t="s">
        <v>4</v>
      </c>
      <c r="F358" s="55" t="s">
        <v>586</v>
      </c>
      <c r="G358" s="55"/>
      <c r="H358" s="70"/>
      <c r="I358" s="357">
        <f>I359</f>
        <v>0</v>
      </c>
      <c r="J358" s="357">
        <f>J359</f>
        <v>11469.5</v>
      </c>
    </row>
    <row r="359" spans="1:10" ht="43.5" customHeight="1" x14ac:dyDescent="0.3">
      <c r="B359" s="177" t="s">
        <v>155</v>
      </c>
      <c r="C359" s="8" t="s">
        <v>22</v>
      </c>
      <c r="D359" s="55" t="s">
        <v>23</v>
      </c>
      <c r="E359" s="55" t="s">
        <v>4</v>
      </c>
      <c r="F359" s="55" t="s">
        <v>587</v>
      </c>
      <c r="G359" s="55"/>
      <c r="H359" s="70"/>
      <c r="I359" s="357">
        <f>I360</f>
        <v>0</v>
      </c>
      <c r="J359" s="357">
        <f>J360</f>
        <v>11469.5</v>
      </c>
    </row>
    <row r="360" spans="1:10" ht="79.5" customHeight="1" x14ac:dyDescent="0.3">
      <c r="A360" s="103"/>
      <c r="B360" s="209" t="s">
        <v>216</v>
      </c>
      <c r="C360" s="8" t="s">
        <v>22</v>
      </c>
      <c r="D360" s="2" t="s">
        <v>23</v>
      </c>
      <c r="E360" s="2" t="s">
        <v>4</v>
      </c>
      <c r="F360" s="55" t="s">
        <v>587</v>
      </c>
      <c r="G360" s="8" t="s">
        <v>98</v>
      </c>
      <c r="H360" s="70"/>
      <c r="I360" s="357"/>
      <c r="J360" s="357">
        <v>11469.5</v>
      </c>
    </row>
    <row r="361" spans="1:10" ht="99.75" customHeight="1" x14ac:dyDescent="0.3">
      <c r="A361" s="103"/>
      <c r="B361" s="15" t="s">
        <v>393</v>
      </c>
      <c r="C361" s="8" t="s">
        <v>22</v>
      </c>
      <c r="D361" s="2" t="s">
        <v>23</v>
      </c>
      <c r="E361" s="2" t="s">
        <v>4</v>
      </c>
      <c r="F361" s="55" t="s">
        <v>394</v>
      </c>
      <c r="G361" s="8"/>
      <c r="H361" s="70"/>
      <c r="I361" s="357">
        <f>I363</f>
        <v>0</v>
      </c>
      <c r="J361" s="357">
        <f>J363</f>
        <v>1266.3</v>
      </c>
    </row>
    <row r="362" spans="1:10" ht="50.25" customHeight="1" x14ac:dyDescent="0.3">
      <c r="A362" s="103"/>
      <c r="B362" s="293" t="s">
        <v>600</v>
      </c>
      <c r="C362" s="8" t="s">
        <v>22</v>
      </c>
      <c r="D362" s="2" t="s">
        <v>23</v>
      </c>
      <c r="E362" s="2" t="s">
        <v>4</v>
      </c>
      <c r="F362" s="55" t="s">
        <v>599</v>
      </c>
      <c r="G362" s="8"/>
      <c r="H362" s="70"/>
      <c r="I362" s="357">
        <f>I363</f>
        <v>0</v>
      </c>
      <c r="J362" s="357">
        <f>J363</f>
        <v>1266.3</v>
      </c>
    </row>
    <row r="363" spans="1:10" ht="72" customHeight="1" x14ac:dyDescent="0.3">
      <c r="A363" s="103"/>
      <c r="B363" s="429" t="s">
        <v>499</v>
      </c>
      <c r="C363" s="8" t="s">
        <v>22</v>
      </c>
      <c r="D363" s="2" t="s">
        <v>23</v>
      </c>
      <c r="E363" s="2" t="s">
        <v>4</v>
      </c>
      <c r="F363" s="55" t="s">
        <v>636</v>
      </c>
      <c r="G363" s="8"/>
      <c r="H363" s="70"/>
      <c r="I363" s="357">
        <f>I364</f>
        <v>0</v>
      </c>
      <c r="J363" s="357">
        <f>J364</f>
        <v>1266.3</v>
      </c>
    </row>
    <row r="364" spans="1:10" ht="62.25" customHeight="1" x14ac:dyDescent="0.3">
      <c r="A364" s="103"/>
      <c r="B364" s="430" t="s">
        <v>120</v>
      </c>
      <c r="C364" s="8" t="s">
        <v>22</v>
      </c>
      <c r="D364" s="2" t="s">
        <v>23</v>
      </c>
      <c r="E364" s="2" t="s">
        <v>4</v>
      </c>
      <c r="F364" s="55" t="s">
        <v>636</v>
      </c>
      <c r="G364" s="8" t="s">
        <v>94</v>
      </c>
      <c r="H364" s="70"/>
      <c r="I364" s="357"/>
      <c r="J364" s="357">
        <v>1266.3</v>
      </c>
    </row>
    <row r="365" spans="1:10" ht="30.75" customHeight="1" x14ac:dyDescent="0.3">
      <c r="A365" s="103"/>
      <c r="B365" s="198" t="s">
        <v>78</v>
      </c>
      <c r="C365" s="37">
        <v>902</v>
      </c>
      <c r="D365" s="34" t="s">
        <v>26</v>
      </c>
      <c r="E365" s="34"/>
      <c r="F365" s="34"/>
      <c r="G365" s="34"/>
      <c r="H365" s="70"/>
      <c r="I365" s="357">
        <f>I366</f>
        <v>2159.6959999999999</v>
      </c>
      <c r="J365" s="357">
        <f>J366</f>
        <v>50980.265999999996</v>
      </c>
    </row>
    <row r="366" spans="1:10" ht="29.25" customHeight="1" x14ac:dyDescent="0.3">
      <c r="A366" s="103"/>
      <c r="B366" s="198" t="s">
        <v>434</v>
      </c>
      <c r="C366" s="37">
        <v>902</v>
      </c>
      <c r="D366" s="34" t="s">
        <v>26</v>
      </c>
      <c r="E366" s="34" t="s">
        <v>3</v>
      </c>
      <c r="F366" s="34"/>
      <c r="G366" s="34"/>
      <c r="H366" s="70"/>
      <c r="I366" s="357">
        <f>I367</f>
        <v>2159.6959999999999</v>
      </c>
      <c r="J366" s="357">
        <f>J367</f>
        <v>50980.265999999996</v>
      </c>
    </row>
    <row r="367" spans="1:10" ht="79.5" customHeight="1" x14ac:dyDescent="0.3">
      <c r="A367" s="103"/>
      <c r="B367" s="396" t="s">
        <v>142</v>
      </c>
      <c r="C367" s="37">
        <v>902</v>
      </c>
      <c r="D367" s="32" t="s">
        <v>26</v>
      </c>
      <c r="E367" s="31" t="s">
        <v>3</v>
      </c>
      <c r="F367" s="9" t="s">
        <v>352</v>
      </c>
      <c r="G367" s="34"/>
      <c r="H367" s="70"/>
      <c r="I367" s="357">
        <f>I368+I373</f>
        <v>2159.6959999999999</v>
      </c>
      <c r="J367" s="357">
        <f>J368+J373</f>
        <v>50980.265999999996</v>
      </c>
    </row>
    <row r="368" spans="1:10" ht="54.75" customHeight="1" x14ac:dyDescent="0.3">
      <c r="A368" s="103"/>
      <c r="B368" s="15" t="s">
        <v>154</v>
      </c>
      <c r="C368" s="37">
        <v>902</v>
      </c>
      <c r="D368" s="32" t="s">
        <v>26</v>
      </c>
      <c r="E368" s="32" t="s">
        <v>3</v>
      </c>
      <c r="F368" s="31" t="s">
        <v>353</v>
      </c>
      <c r="G368" s="31"/>
      <c r="H368" s="70"/>
      <c r="I368" s="357">
        <f>I369+I371</f>
        <v>0</v>
      </c>
      <c r="J368" s="357">
        <f>J369+J371</f>
        <v>2140</v>
      </c>
    </row>
    <row r="369" spans="1:10" ht="41.25" customHeight="1" x14ac:dyDescent="0.3">
      <c r="A369" s="103"/>
      <c r="B369" s="13" t="s">
        <v>155</v>
      </c>
      <c r="C369" s="37">
        <v>902</v>
      </c>
      <c r="D369" s="32" t="s">
        <v>26</v>
      </c>
      <c r="E369" s="32" t="s">
        <v>3</v>
      </c>
      <c r="F369" s="31" t="s">
        <v>354</v>
      </c>
      <c r="G369" s="31"/>
      <c r="H369" s="70"/>
      <c r="I369" s="357">
        <f>I370</f>
        <v>0</v>
      </c>
      <c r="J369" s="357">
        <f>J370</f>
        <v>2077.5</v>
      </c>
    </row>
    <row r="370" spans="1:10" ht="32.25" customHeight="1" x14ac:dyDescent="0.3">
      <c r="A370" s="103"/>
      <c r="B370" s="141" t="s">
        <v>129</v>
      </c>
      <c r="C370" s="203">
        <v>902</v>
      </c>
      <c r="D370" s="142" t="s">
        <v>26</v>
      </c>
      <c r="E370" s="142" t="s">
        <v>3</v>
      </c>
      <c r="F370" s="31" t="s">
        <v>354</v>
      </c>
      <c r="G370" s="140" t="s">
        <v>128</v>
      </c>
      <c r="H370" s="70"/>
      <c r="I370" s="357"/>
      <c r="J370" s="357">
        <v>2077.5</v>
      </c>
    </row>
    <row r="371" spans="1:10" ht="218.25" customHeight="1" x14ac:dyDescent="0.3">
      <c r="A371" s="103"/>
      <c r="B371" s="396" t="s">
        <v>168</v>
      </c>
      <c r="C371" s="203">
        <v>902</v>
      </c>
      <c r="D371" s="142" t="s">
        <v>26</v>
      </c>
      <c r="E371" s="142" t="s">
        <v>3</v>
      </c>
      <c r="F371" s="31" t="s">
        <v>441</v>
      </c>
      <c r="G371" s="140"/>
      <c r="H371" s="70"/>
      <c r="I371" s="357">
        <f>I372</f>
        <v>0</v>
      </c>
      <c r="J371" s="357">
        <f>J372</f>
        <v>62.5</v>
      </c>
    </row>
    <row r="372" spans="1:10" ht="33.75" customHeight="1" x14ac:dyDescent="0.3">
      <c r="A372" s="103"/>
      <c r="B372" s="141" t="s">
        <v>129</v>
      </c>
      <c r="C372" s="203">
        <v>902</v>
      </c>
      <c r="D372" s="142" t="s">
        <v>26</v>
      </c>
      <c r="E372" s="142" t="s">
        <v>3</v>
      </c>
      <c r="F372" s="31" t="s">
        <v>441</v>
      </c>
      <c r="G372" s="140" t="s">
        <v>128</v>
      </c>
      <c r="H372" s="70"/>
      <c r="I372" s="357"/>
      <c r="J372" s="357">
        <v>62.5</v>
      </c>
    </row>
    <row r="373" spans="1:10" ht="44.25" customHeight="1" x14ac:dyDescent="0.3">
      <c r="A373" s="103"/>
      <c r="B373" s="141" t="s">
        <v>153</v>
      </c>
      <c r="C373" s="203">
        <v>902</v>
      </c>
      <c r="D373" s="142" t="s">
        <v>26</v>
      </c>
      <c r="E373" s="142" t="s">
        <v>3</v>
      </c>
      <c r="F373" s="31" t="s">
        <v>355</v>
      </c>
      <c r="G373" s="140"/>
      <c r="H373" s="70"/>
      <c r="I373" s="357">
        <f>I374</f>
        <v>2159.6959999999999</v>
      </c>
      <c r="J373" s="357">
        <f>J374</f>
        <v>48840.265999999996</v>
      </c>
    </row>
    <row r="374" spans="1:10" ht="65.25" customHeight="1" x14ac:dyDescent="0.3">
      <c r="A374" s="103"/>
      <c r="B374" s="397" t="s">
        <v>111</v>
      </c>
      <c r="C374" s="37">
        <v>902</v>
      </c>
      <c r="D374" s="9" t="s">
        <v>26</v>
      </c>
      <c r="E374" s="9" t="s">
        <v>3</v>
      </c>
      <c r="F374" s="9" t="s">
        <v>356</v>
      </c>
      <c r="G374" s="8"/>
      <c r="H374" s="70"/>
      <c r="I374" s="357">
        <f>I376+I375</f>
        <v>2159.6959999999999</v>
      </c>
      <c r="J374" s="357">
        <f>J376+J375</f>
        <v>48840.265999999996</v>
      </c>
    </row>
    <row r="375" spans="1:10" ht="176.25" customHeight="1" x14ac:dyDescent="0.3">
      <c r="A375" s="103"/>
      <c r="B375" s="421" t="s">
        <v>493</v>
      </c>
      <c r="C375" s="37">
        <v>902</v>
      </c>
      <c r="D375" s="9" t="s">
        <v>26</v>
      </c>
      <c r="E375" s="9" t="s">
        <v>3</v>
      </c>
      <c r="F375" s="9" t="s">
        <v>356</v>
      </c>
      <c r="G375" s="8" t="s">
        <v>473</v>
      </c>
      <c r="H375" s="70"/>
      <c r="I375" s="357">
        <v>0</v>
      </c>
      <c r="J375" s="357">
        <f>7875.8+1749.27</f>
        <v>9625.07</v>
      </c>
    </row>
    <row r="376" spans="1:10" ht="34.5" customHeight="1" x14ac:dyDescent="0.3">
      <c r="A376" s="103"/>
      <c r="B376" s="15" t="s">
        <v>129</v>
      </c>
      <c r="C376" s="37">
        <v>902</v>
      </c>
      <c r="D376" s="9" t="s">
        <v>26</v>
      </c>
      <c r="E376" s="9" t="s">
        <v>3</v>
      </c>
      <c r="F376" s="9" t="s">
        <v>356</v>
      </c>
      <c r="G376" s="8" t="s">
        <v>128</v>
      </c>
      <c r="H376" s="70"/>
      <c r="I376" s="357">
        <f>34.096+2125.6</f>
        <v>2159.6959999999999</v>
      </c>
      <c r="J376" s="357">
        <f>32423.6+3912.97+718.93+34.096+2125.6</f>
        <v>39215.195999999996</v>
      </c>
    </row>
    <row r="377" spans="1:10" ht="57.75" customHeight="1" x14ac:dyDescent="0.3">
      <c r="A377" s="103"/>
      <c r="B377" s="15" t="s">
        <v>237</v>
      </c>
      <c r="C377" s="37">
        <v>902</v>
      </c>
      <c r="D377" s="9" t="s">
        <v>52</v>
      </c>
      <c r="E377" s="9"/>
      <c r="F377" s="9"/>
      <c r="G377" s="8"/>
      <c r="H377" s="70"/>
      <c r="I377" s="357">
        <f>I378</f>
        <v>0</v>
      </c>
      <c r="J377" s="357"/>
    </row>
    <row r="378" spans="1:10" ht="45" customHeight="1" x14ac:dyDescent="0.3">
      <c r="A378" s="103"/>
      <c r="B378" s="15" t="s">
        <v>519</v>
      </c>
      <c r="C378" s="37">
        <v>902</v>
      </c>
      <c r="D378" s="9" t="s">
        <v>52</v>
      </c>
      <c r="E378" s="9" t="s">
        <v>8</v>
      </c>
      <c r="F378" s="9"/>
      <c r="G378" s="8"/>
      <c r="H378" s="70"/>
      <c r="I378" s="357">
        <f>I379</f>
        <v>0</v>
      </c>
      <c r="J378" s="357"/>
    </row>
    <row r="379" spans="1:10" ht="42" customHeight="1" x14ac:dyDescent="0.3">
      <c r="A379" s="103"/>
      <c r="B379" s="15" t="s">
        <v>522</v>
      </c>
      <c r="C379" s="37">
        <v>902</v>
      </c>
      <c r="D379" s="9" t="s">
        <v>52</v>
      </c>
      <c r="E379" s="9" t="s">
        <v>8</v>
      </c>
      <c r="F379" s="9" t="s">
        <v>520</v>
      </c>
      <c r="G379" s="8"/>
      <c r="H379" s="70"/>
      <c r="I379" s="357">
        <f>I380</f>
        <v>0</v>
      </c>
      <c r="J379" s="357"/>
    </row>
    <row r="380" spans="1:10" ht="83.25" customHeight="1" x14ac:dyDescent="0.3">
      <c r="A380" s="103"/>
      <c r="B380" s="15" t="s">
        <v>524</v>
      </c>
      <c r="C380" s="37">
        <v>902</v>
      </c>
      <c r="D380" s="9" t="s">
        <v>52</v>
      </c>
      <c r="E380" s="9" t="s">
        <v>8</v>
      </c>
      <c r="F380" s="9" t="s">
        <v>521</v>
      </c>
      <c r="G380" s="8"/>
      <c r="H380" s="70"/>
      <c r="I380" s="357">
        <f>I381</f>
        <v>0</v>
      </c>
      <c r="J380" s="357">
        <v>0</v>
      </c>
    </row>
    <row r="381" spans="1:10" ht="36" customHeight="1" x14ac:dyDescent="0.3">
      <c r="B381" s="319" t="s">
        <v>525</v>
      </c>
      <c r="C381" s="37">
        <v>902</v>
      </c>
      <c r="D381" s="9" t="s">
        <v>52</v>
      </c>
      <c r="E381" s="9" t="s">
        <v>8</v>
      </c>
      <c r="F381" s="9" t="s">
        <v>521</v>
      </c>
      <c r="G381" s="32" t="s">
        <v>523</v>
      </c>
      <c r="H381" s="72"/>
      <c r="I381" s="357"/>
      <c r="J381" s="357">
        <v>0</v>
      </c>
    </row>
    <row r="382" spans="1:10" ht="91.5" customHeight="1" x14ac:dyDescent="0.2">
      <c r="A382" s="26" t="s">
        <v>39</v>
      </c>
      <c r="B382" s="190" t="s">
        <v>71</v>
      </c>
      <c r="C382" s="18" t="s">
        <v>27</v>
      </c>
      <c r="D382" s="17"/>
      <c r="E382" s="17"/>
      <c r="F382" s="17"/>
      <c r="G382" s="17"/>
      <c r="H382" s="72"/>
      <c r="I382" s="356">
        <f>I383+I396</f>
        <v>2.6509999999999998</v>
      </c>
      <c r="J382" s="356">
        <f>J383+J396</f>
        <v>55338.951000000001</v>
      </c>
    </row>
    <row r="383" spans="1:10" ht="29.25" customHeight="1" x14ac:dyDescent="0.3">
      <c r="B383" s="33" t="s">
        <v>19</v>
      </c>
      <c r="C383" s="191" t="s">
        <v>27</v>
      </c>
      <c r="D383" s="192" t="s">
        <v>3</v>
      </c>
      <c r="E383" s="192"/>
      <c r="F383" s="192"/>
      <c r="G383" s="192"/>
      <c r="H383" s="72"/>
      <c r="I383" s="357">
        <f>I384+I392</f>
        <v>2.6509999999999998</v>
      </c>
      <c r="J383" s="357">
        <f>J384+J392</f>
        <v>19157.850999999999</v>
      </c>
    </row>
    <row r="384" spans="1:10" ht="85.5" customHeight="1" x14ac:dyDescent="0.3">
      <c r="B384" s="179" t="s">
        <v>72</v>
      </c>
      <c r="C384" s="8" t="s">
        <v>27</v>
      </c>
      <c r="D384" s="58" t="s">
        <v>3</v>
      </c>
      <c r="E384" s="58" t="s">
        <v>4</v>
      </c>
      <c r="F384" s="58"/>
      <c r="G384" s="58"/>
      <c r="H384" s="193"/>
      <c r="I384" s="357">
        <f>I385</f>
        <v>2.6509999999999998</v>
      </c>
      <c r="J384" s="357">
        <f>J385</f>
        <v>16723.751</v>
      </c>
    </row>
    <row r="385" spans="2:10" ht="39.75" customHeight="1" x14ac:dyDescent="0.3">
      <c r="B385" s="152" t="s">
        <v>248</v>
      </c>
      <c r="C385" s="8" t="s">
        <v>27</v>
      </c>
      <c r="D385" s="32" t="s">
        <v>3</v>
      </c>
      <c r="E385" s="58" t="s">
        <v>4</v>
      </c>
      <c r="F385" s="32" t="s">
        <v>258</v>
      </c>
      <c r="G385" s="9"/>
      <c r="H385" s="193"/>
      <c r="I385" s="357">
        <f>I387</f>
        <v>2.6509999999999998</v>
      </c>
      <c r="J385" s="357">
        <f>J387</f>
        <v>16723.751</v>
      </c>
    </row>
    <row r="386" spans="2:10" ht="30" customHeight="1" x14ac:dyDescent="0.3">
      <c r="B386" s="299" t="s">
        <v>538</v>
      </c>
      <c r="C386" s="8" t="s">
        <v>27</v>
      </c>
      <c r="D386" s="32" t="s">
        <v>3</v>
      </c>
      <c r="E386" s="58" t="s">
        <v>4</v>
      </c>
      <c r="F386" s="32" t="s">
        <v>537</v>
      </c>
      <c r="G386" s="9"/>
      <c r="H386" s="193"/>
      <c r="I386" s="357">
        <f>I387</f>
        <v>2.6509999999999998</v>
      </c>
      <c r="J386" s="357">
        <f>J387</f>
        <v>16723.751</v>
      </c>
    </row>
    <row r="387" spans="2:10" ht="61.5" customHeight="1" x14ac:dyDescent="0.3">
      <c r="B387" s="152" t="s">
        <v>249</v>
      </c>
      <c r="C387" s="8" t="s">
        <v>27</v>
      </c>
      <c r="D387" s="32" t="s">
        <v>3</v>
      </c>
      <c r="E387" s="58" t="s">
        <v>4</v>
      </c>
      <c r="F387" s="32" t="s">
        <v>548</v>
      </c>
      <c r="G387" s="9"/>
      <c r="H387" s="193"/>
      <c r="I387" s="357">
        <f>I389+I390+I391</f>
        <v>2.6509999999999998</v>
      </c>
      <c r="J387" s="357">
        <f>J389+J390+J391</f>
        <v>16723.751</v>
      </c>
    </row>
    <row r="388" spans="2:10" ht="61.5" customHeight="1" x14ac:dyDescent="0.3">
      <c r="B388" s="467" t="s">
        <v>107</v>
      </c>
      <c r="C388" s="8" t="s">
        <v>27</v>
      </c>
      <c r="D388" s="32" t="s">
        <v>3</v>
      </c>
      <c r="E388" s="58" t="s">
        <v>4</v>
      </c>
      <c r="F388" s="32" t="s">
        <v>549</v>
      </c>
      <c r="G388" s="9"/>
      <c r="H388" s="193"/>
      <c r="I388" s="357">
        <f>I389+I390+I391</f>
        <v>2.6509999999999998</v>
      </c>
      <c r="J388" s="357">
        <f>J389+J390+J391</f>
        <v>16723.751</v>
      </c>
    </row>
    <row r="389" spans="2:10" ht="48" customHeight="1" x14ac:dyDescent="0.3">
      <c r="B389" s="176" t="s">
        <v>119</v>
      </c>
      <c r="C389" s="8" t="s">
        <v>27</v>
      </c>
      <c r="D389" s="32" t="s">
        <v>3</v>
      </c>
      <c r="E389" s="58" t="s">
        <v>4</v>
      </c>
      <c r="F389" s="32" t="s">
        <v>549</v>
      </c>
      <c r="G389" s="9" t="s">
        <v>93</v>
      </c>
      <c r="H389" s="193"/>
      <c r="I389" s="357"/>
      <c r="J389" s="357">
        <v>16147.9</v>
      </c>
    </row>
    <row r="390" spans="2:10" ht="59.25" customHeight="1" x14ac:dyDescent="0.3">
      <c r="B390" s="182" t="s">
        <v>120</v>
      </c>
      <c r="C390" s="8" t="s">
        <v>27</v>
      </c>
      <c r="D390" s="32" t="s">
        <v>3</v>
      </c>
      <c r="E390" s="58" t="s">
        <v>4</v>
      </c>
      <c r="F390" s="32" t="s">
        <v>549</v>
      </c>
      <c r="G390" s="9" t="s">
        <v>94</v>
      </c>
      <c r="H390" s="72"/>
      <c r="I390" s="357"/>
      <c r="J390" s="357">
        <v>550</v>
      </c>
    </row>
    <row r="391" spans="2:10" ht="33" customHeight="1" x14ac:dyDescent="0.3">
      <c r="B391" s="122" t="s">
        <v>215</v>
      </c>
      <c r="C391" s="8" t="s">
        <v>27</v>
      </c>
      <c r="D391" s="32" t="s">
        <v>3</v>
      </c>
      <c r="E391" s="58" t="s">
        <v>4</v>
      </c>
      <c r="F391" s="32" t="s">
        <v>549</v>
      </c>
      <c r="G391" s="9" t="s">
        <v>95</v>
      </c>
      <c r="H391" s="72"/>
      <c r="I391" s="357">
        <v>2.6509999999999998</v>
      </c>
      <c r="J391" s="357">
        <f>23.2+2.651</f>
        <v>25.850999999999999</v>
      </c>
    </row>
    <row r="392" spans="2:10" ht="81" customHeight="1" x14ac:dyDescent="0.3">
      <c r="B392" s="250" t="s">
        <v>161</v>
      </c>
      <c r="C392" s="8" t="s">
        <v>27</v>
      </c>
      <c r="D392" s="2" t="s">
        <v>3</v>
      </c>
      <c r="E392" s="2" t="s">
        <v>70</v>
      </c>
      <c r="F392" s="102" t="s">
        <v>263</v>
      </c>
      <c r="G392" s="170"/>
      <c r="H392" s="72"/>
      <c r="I392" s="357">
        <f>I394</f>
        <v>0</v>
      </c>
      <c r="J392" s="357">
        <f>J394</f>
        <v>2434.1</v>
      </c>
    </row>
    <row r="393" spans="2:10" ht="84.75" customHeight="1" x14ac:dyDescent="0.3">
      <c r="B393" s="141" t="s">
        <v>278</v>
      </c>
      <c r="C393" s="8" t="s">
        <v>27</v>
      </c>
      <c r="D393" s="2" t="s">
        <v>3</v>
      </c>
      <c r="E393" s="2" t="s">
        <v>70</v>
      </c>
      <c r="F393" s="102" t="s">
        <v>539</v>
      </c>
      <c r="G393" s="170"/>
      <c r="H393" s="72"/>
      <c r="I393" s="357">
        <f>I394</f>
        <v>0</v>
      </c>
      <c r="J393" s="357">
        <f>J394</f>
        <v>2434.1</v>
      </c>
    </row>
    <row r="394" spans="2:10" ht="95.25" customHeight="1" x14ac:dyDescent="0.3">
      <c r="B394" s="463" t="s">
        <v>617</v>
      </c>
      <c r="C394" s="8" t="s">
        <v>27</v>
      </c>
      <c r="D394" s="2" t="s">
        <v>3</v>
      </c>
      <c r="E394" s="8" t="s">
        <v>70</v>
      </c>
      <c r="F394" s="2" t="s">
        <v>625</v>
      </c>
      <c r="G394" s="2"/>
      <c r="H394" s="72"/>
      <c r="I394" s="357">
        <f>I395</f>
        <v>0</v>
      </c>
      <c r="J394" s="357">
        <f>J395</f>
        <v>2434.1</v>
      </c>
    </row>
    <row r="395" spans="2:10" ht="61.5" customHeight="1" x14ac:dyDescent="0.3">
      <c r="B395" s="250" t="s">
        <v>120</v>
      </c>
      <c r="C395" s="8" t="s">
        <v>27</v>
      </c>
      <c r="D395" s="2" t="s">
        <v>3</v>
      </c>
      <c r="E395" s="2" t="s">
        <v>70</v>
      </c>
      <c r="F395" s="2" t="s">
        <v>625</v>
      </c>
      <c r="G395" s="2" t="s">
        <v>94</v>
      </c>
      <c r="H395" s="72"/>
      <c r="I395" s="357"/>
      <c r="J395" s="357">
        <v>2434.1</v>
      </c>
    </row>
    <row r="396" spans="2:10" ht="72" customHeight="1" x14ac:dyDescent="0.3">
      <c r="B396" s="226" t="s">
        <v>237</v>
      </c>
      <c r="C396" s="8" t="s">
        <v>27</v>
      </c>
      <c r="D396" s="2" t="s">
        <v>52</v>
      </c>
      <c r="E396" s="2"/>
      <c r="F396" s="2"/>
      <c r="G396" s="2"/>
      <c r="H396" s="72"/>
      <c r="I396" s="357">
        <f>I397</f>
        <v>0</v>
      </c>
      <c r="J396" s="357">
        <f>J397</f>
        <v>36181.1</v>
      </c>
    </row>
    <row r="397" spans="2:10" ht="70.5" customHeight="1" x14ac:dyDescent="0.3">
      <c r="B397" s="181" t="s">
        <v>73</v>
      </c>
      <c r="C397" s="8" t="s">
        <v>27</v>
      </c>
      <c r="D397" s="2" t="s">
        <v>52</v>
      </c>
      <c r="E397" s="2" t="s">
        <v>3</v>
      </c>
      <c r="F397" s="2"/>
      <c r="G397" s="2"/>
      <c r="H397" s="72"/>
      <c r="I397" s="357">
        <f>I398+I405</f>
        <v>0</v>
      </c>
      <c r="J397" s="357">
        <f>J398</f>
        <v>36181.1</v>
      </c>
    </row>
    <row r="398" spans="2:10" ht="44.25" customHeight="1" x14ac:dyDescent="0.3">
      <c r="B398" s="152" t="s">
        <v>248</v>
      </c>
      <c r="C398" s="8" t="s">
        <v>27</v>
      </c>
      <c r="D398" s="2" t="s">
        <v>52</v>
      </c>
      <c r="E398" s="2" t="s">
        <v>3</v>
      </c>
      <c r="F398" s="432" t="s">
        <v>258</v>
      </c>
      <c r="G398" s="2"/>
      <c r="H398" s="72"/>
      <c r="I398" s="357">
        <f>I400</f>
        <v>0</v>
      </c>
      <c r="J398" s="357">
        <f>J400</f>
        <v>36181.1</v>
      </c>
    </row>
    <row r="399" spans="2:10" ht="44.25" customHeight="1" x14ac:dyDescent="0.3">
      <c r="B399" s="299" t="s">
        <v>538</v>
      </c>
      <c r="C399" s="8" t="s">
        <v>27</v>
      </c>
      <c r="D399" s="2" t="s">
        <v>52</v>
      </c>
      <c r="E399" s="2" t="s">
        <v>3</v>
      </c>
      <c r="F399" s="432" t="s">
        <v>537</v>
      </c>
      <c r="G399" s="2"/>
      <c r="H399" s="72"/>
      <c r="I399" s="357">
        <f>I400</f>
        <v>0</v>
      </c>
      <c r="J399" s="357">
        <f>J400</f>
        <v>36181.1</v>
      </c>
    </row>
    <row r="400" spans="2:10" ht="60.75" customHeight="1" x14ac:dyDescent="0.3">
      <c r="B400" s="152" t="s">
        <v>229</v>
      </c>
      <c r="C400" s="8" t="s">
        <v>27</v>
      </c>
      <c r="D400" s="2" t="s">
        <v>52</v>
      </c>
      <c r="E400" s="2" t="s">
        <v>3</v>
      </c>
      <c r="F400" s="2" t="s">
        <v>550</v>
      </c>
      <c r="G400" s="2"/>
      <c r="H400" s="72"/>
      <c r="I400" s="357">
        <f>I401+I403</f>
        <v>0</v>
      </c>
      <c r="J400" s="357">
        <f>J403+J405</f>
        <v>36181.1</v>
      </c>
    </row>
    <row r="401" spans="1:12" ht="45.75" customHeight="1" x14ac:dyDescent="0.3">
      <c r="B401" s="179" t="s">
        <v>475</v>
      </c>
      <c r="C401" s="8" t="s">
        <v>27</v>
      </c>
      <c r="D401" s="2" t="s">
        <v>52</v>
      </c>
      <c r="E401" s="2" t="s">
        <v>3</v>
      </c>
      <c r="F401" s="2" t="s">
        <v>551</v>
      </c>
      <c r="G401" s="2"/>
      <c r="H401" s="72"/>
      <c r="I401" s="357">
        <f>I402</f>
        <v>-7598.5</v>
      </c>
      <c r="J401" s="357">
        <f>J402</f>
        <v>0</v>
      </c>
    </row>
    <row r="402" spans="1:12" ht="33.75" customHeight="1" x14ac:dyDescent="0.3">
      <c r="B402" s="182" t="s">
        <v>139</v>
      </c>
      <c r="C402" s="8" t="s">
        <v>27</v>
      </c>
      <c r="D402" s="2" t="s">
        <v>52</v>
      </c>
      <c r="E402" s="2" t="s">
        <v>3</v>
      </c>
      <c r="F402" s="2" t="s">
        <v>551</v>
      </c>
      <c r="G402" s="2" t="s">
        <v>138</v>
      </c>
      <c r="H402" s="72"/>
      <c r="I402" s="357">
        <v>-7598.5</v>
      </c>
      <c r="J402" s="357">
        <f>8181.1-582.6-7598.5</f>
        <v>0</v>
      </c>
    </row>
    <row r="403" spans="1:12" ht="78" customHeight="1" x14ac:dyDescent="0.3">
      <c r="B403" s="390" t="s">
        <v>686</v>
      </c>
      <c r="C403" s="8" t="s">
        <v>27</v>
      </c>
      <c r="D403" s="2" t="s">
        <v>52</v>
      </c>
      <c r="E403" s="2" t="s">
        <v>3</v>
      </c>
      <c r="F403" s="2" t="s">
        <v>552</v>
      </c>
      <c r="G403" s="2"/>
      <c r="H403" s="72"/>
      <c r="I403" s="357">
        <f>I404</f>
        <v>7598.5</v>
      </c>
      <c r="J403" s="357">
        <f>J404</f>
        <v>8835.5</v>
      </c>
    </row>
    <row r="404" spans="1:12" ht="32.25" customHeight="1" x14ac:dyDescent="0.3">
      <c r="B404" s="391" t="s">
        <v>139</v>
      </c>
      <c r="C404" s="8" t="s">
        <v>27</v>
      </c>
      <c r="D404" s="2" t="s">
        <v>52</v>
      </c>
      <c r="E404" s="2" t="s">
        <v>3</v>
      </c>
      <c r="F404" s="2" t="s">
        <v>552</v>
      </c>
      <c r="G404" s="2" t="s">
        <v>138</v>
      </c>
      <c r="H404" s="72"/>
      <c r="I404" s="357">
        <v>7598.5</v>
      </c>
      <c r="J404" s="357">
        <f>28000+582.6+7598.5-27345.6</f>
        <v>8835.5</v>
      </c>
      <c r="K404">
        <v>1237</v>
      </c>
      <c r="L404" t="s">
        <v>687</v>
      </c>
    </row>
    <row r="405" spans="1:12" ht="45.75" customHeight="1" x14ac:dyDescent="0.3">
      <c r="B405" s="496" t="s">
        <v>688</v>
      </c>
      <c r="C405" s="8" t="s">
        <v>27</v>
      </c>
      <c r="D405" s="2" t="s">
        <v>52</v>
      </c>
      <c r="E405" s="2" t="s">
        <v>3</v>
      </c>
      <c r="F405" s="2" t="s">
        <v>689</v>
      </c>
      <c r="G405" s="2"/>
      <c r="H405" s="72"/>
      <c r="I405" s="357">
        <f>I406</f>
        <v>0</v>
      </c>
      <c r="J405" s="357">
        <v>27345.599999999999</v>
      </c>
    </row>
    <row r="406" spans="1:12" ht="32.25" customHeight="1" x14ac:dyDescent="0.3">
      <c r="B406" s="496" t="s">
        <v>526</v>
      </c>
      <c r="C406" s="8" t="s">
        <v>27</v>
      </c>
      <c r="D406" s="2" t="s">
        <v>52</v>
      </c>
      <c r="E406" s="2" t="s">
        <v>3</v>
      </c>
      <c r="F406" s="2" t="s">
        <v>689</v>
      </c>
      <c r="G406" s="2" t="s">
        <v>138</v>
      </c>
      <c r="H406" s="72"/>
      <c r="I406" s="357"/>
      <c r="J406" s="357">
        <v>27345.599999999999</v>
      </c>
    </row>
    <row r="407" spans="1:12" ht="93.75" customHeight="1" x14ac:dyDescent="0.2">
      <c r="A407" s="26" t="s">
        <v>40</v>
      </c>
      <c r="B407" s="178" t="s">
        <v>147</v>
      </c>
      <c r="C407" s="194" t="s">
        <v>148</v>
      </c>
      <c r="D407" s="7"/>
      <c r="E407" s="7"/>
      <c r="F407" s="7"/>
      <c r="G407" s="7"/>
      <c r="H407" s="204"/>
      <c r="I407" s="356">
        <f t="shared" ref="I407:J411" si="18">I408</f>
        <v>0</v>
      </c>
      <c r="J407" s="356">
        <f t="shared" si="18"/>
        <v>2274.6999999999998</v>
      </c>
    </row>
    <row r="408" spans="1:12" ht="33.75" customHeight="1" x14ac:dyDescent="0.3">
      <c r="B408" s="33" t="s">
        <v>19</v>
      </c>
      <c r="C408" s="191" t="s">
        <v>148</v>
      </c>
      <c r="D408" s="192" t="s">
        <v>3</v>
      </c>
      <c r="E408" s="192"/>
      <c r="F408" s="192"/>
      <c r="G408" s="192"/>
      <c r="H408" s="72"/>
      <c r="I408" s="357">
        <f t="shared" si="18"/>
        <v>0</v>
      </c>
      <c r="J408" s="357">
        <f t="shared" si="18"/>
        <v>2274.6999999999998</v>
      </c>
    </row>
    <row r="409" spans="1:12" ht="78" customHeight="1" x14ac:dyDescent="0.3">
      <c r="B409" s="179" t="s">
        <v>72</v>
      </c>
      <c r="C409" s="8" t="s">
        <v>148</v>
      </c>
      <c r="D409" s="58" t="s">
        <v>3</v>
      </c>
      <c r="E409" s="58" t="s">
        <v>4</v>
      </c>
      <c r="F409" s="58"/>
      <c r="G409" s="58"/>
      <c r="H409" s="72"/>
      <c r="I409" s="357">
        <f t="shared" si="18"/>
        <v>0</v>
      </c>
      <c r="J409" s="357">
        <f t="shared" si="18"/>
        <v>2274.6999999999998</v>
      </c>
    </row>
    <row r="410" spans="1:12" ht="45" customHeight="1" x14ac:dyDescent="0.3">
      <c r="B410" s="152" t="s">
        <v>149</v>
      </c>
      <c r="C410" s="8" t="s">
        <v>148</v>
      </c>
      <c r="D410" s="32" t="s">
        <v>3</v>
      </c>
      <c r="E410" s="58" t="s">
        <v>4</v>
      </c>
      <c r="F410" s="32" t="s">
        <v>417</v>
      </c>
      <c r="G410" s="9"/>
      <c r="H410" s="72"/>
      <c r="I410" s="357">
        <f t="shared" si="18"/>
        <v>0</v>
      </c>
      <c r="J410" s="357">
        <f t="shared" si="18"/>
        <v>2274.6999999999998</v>
      </c>
    </row>
    <row r="411" spans="1:12" ht="43.5" customHeight="1" x14ac:dyDescent="0.3">
      <c r="B411" s="152" t="s">
        <v>150</v>
      </c>
      <c r="C411" s="8" t="s">
        <v>148</v>
      </c>
      <c r="D411" s="32" t="s">
        <v>3</v>
      </c>
      <c r="E411" s="58" t="s">
        <v>4</v>
      </c>
      <c r="F411" s="32" t="s">
        <v>416</v>
      </c>
      <c r="G411" s="9"/>
      <c r="H411" s="72"/>
      <c r="I411" s="357">
        <f t="shared" si="18"/>
        <v>0</v>
      </c>
      <c r="J411" s="357">
        <f t="shared" si="18"/>
        <v>2274.6999999999998</v>
      </c>
    </row>
    <row r="412" spans="1:12" ht="41.25" customHeight="1" x14ac:dyDescent="0.3">
      <c r="B412" s="179" t="s">
        <v>107</v>
      </c>
      <c r="C412" s="8" t="s">
        <v>148</v>
      </c>
      <c r="D412" s="32" t="s">
        <v>3</v>
      </c>
      <c r="E412" s="58" t="s">
        <v>4</v>
      </c>
      <c r="F412" s="32" t="s">
        <v>415</v>
      </c>
      <c r="G412" s="9"/>
      <c r="H412" s="72"/>
      <c r="I412" s="357">
        <f>I413+I414+I415</f>
        <v>0</v>
      </c>
      <c r="J412" s="357">
        <f>J413+J414</f>
        <v>2274.6999999999998</v>
      </c>
    </row>
    <row r="413" spans="1:12" ht="41.25" customHeight="1" x14ac:dyDescent="0.3">
      <c r="B413" s="176" t="s">
        <v>119</v>
      </c>
      <c r="C413" s="8" t="s">
        <v>148</v>
      </c>
      <c r="D413" s="32" t="s">
        <v>3</v>
      </c>
      <c r="E413" s="58" t="s">
        <v>4</v>
      </c>
      <c r="F413" s="32" t="s">
        <v>415</v>
      </c>
      <c r="G413" s="9" t="s">
        <v>93</v>
      </c>
      <c r="H413" s="72"/>
      <c r="I413" s="357"/>
      <c r="J413" s="357">
        <v>2239.75</v>
      </c>
    </row>
    <row r="414" spans="1:12" ht="63.75" customHeight="1" x14ac:dyDescent="0.3">
      <c r="B414" s="182" t="s">
        <v>120</v>
      </c>
      <c r="C414" s="8" t="s">
        <v>148</v>
      </c>
      <c r="D414" s="32" t="s">
        <v>3</v>
      </c>
      <c r="E414" s="58" t="s">
        <v>4</v>
      </c>
      <c r="F414" s="32" t="s">
        <v>415</v>
      </c>
      <c r="G414" s="9" t="s">
        <v>94</v>
      </c>
      <c r="H414" s="72"/>
      <c r="I414" s="357"/>
      <c r="J414" s="357">
        <v>34.950000000000003</v>
      </c>
    </row>
    <row r="415" spans="1:12" ht="31.5" customHeight="1" x14ac:dyDescent="0.3">
      <c r="B415" s="122" t="s">
        <v>215</v>
      </c>
      <c r="C415" s="8" t="s">
        <v>148</v>
      </c>
      <c r="D415" s="32" t="s">
        <v>3</v>
      </c>
      <c r="E415" s="58" t="s">
        <v>4</v>
      </c>
      <c r="F415" s="32" t="s">
        <v>415</v>
      </c>
      <c r="G415" s="9" t="s">
        <v>95</v>
      </c>
      <c r="H415" s="72"/>
      <c r="I415" s="357"/>
      <c r="J415" s="357">
        <v>0</v>
      </c>
    </row>
    <row r="416" spans="1:12" ht="78.75" customHeight="1" x14ac:dyDescent="0.3">
      <c r="A416" s="26" t="s">
        <v>41</v>
      </c>
      <c r="B416" s="178" t="s">
        <v>83</v>
      </c>
      <c r="C416" s="18" t="s">
        <v>84</v>
      </c>
      <c r="D416" s="19"/>
      <c r="E416" s="19"/>
      <c r="F416" s="19"/>
      <c r="G416" s="19"/>
      <c r="H416" s="72"/>
      <c r="I416" s="356">
        <f t="shared" ref="I416:J418" si="19">I417</f>
        <v>0.68200000000000005</v>
      </c>
      <c r="J416" s="356">
        <f t="shared" si="19"/>
        <v>5940.7349999999997</v>
      </c>
    </row>
    <row r="417" spans="1:10" ht="27" customHeight="1" x14ac:dyDescent="0.3">
      <c r="A417" s="110"/>
      <c r="B417" s="33" t="s">
        <v>19</v>
      </c>
      <c r="C417" s="8" t="s">
        <v>84</v>
      </c>
      <c r="D417" s="2" t="s">
        <v>3</v>
      </c>
      <c r="E417" s="2"/>
      <c r="F417" s="2"/>
      <c r="G417" s="2"/>
      <c r="H417" s="72"/>
      <c r="I417" s="357">
        <f t="shared" si="19"/>
        <v>0.68200000000000005</v>
      </c>
      <c r="J417" s="357">
        <f t="shared" si="19"/>
        <v>5940.7349999999997</v>
      </c>
    </row>
    <row r="418" spans="1:10" ht="81" customHeight="1" x14ac:dyDescent="0.3">
      <c r="A418" s="110"/>
      <c r="B418" s="181" t="s">
        <v>72</v>
      </c>
      <c r="C418" s="8" t="s">
        <v>84</v>
      </c>
      <c r="D418" s="58" t="s">
        <v>3</v>
      </c>
      <c r="E418" s="58" t="s">
        <v>4</v>
      </c>
      <c r="F418" s="58"/>
      <c r="G418" s="58"/>
      <c r="H418" s="72"/>
      <c r="I418" s="357">
        <f t="shared" si="19"/>
        <v>0.68200000000000005</v>
      </c>
      <c r="J418" s="357">
        <f t="shared" si="19"/>
        <v>5940.7349999999997</v>
      </c>
    </row>
    <row r="419" spans="1:10" ht="62.25" customHeight="1" x14ac:dyDescent="0.3">
      <c r="A419" s="110"/>
      <c r="B419" s="195" t="s">
        <v>124</v>
      </c>
      <c r="C419" s="8" t="s">
        <v>84</v>
      </c>
      <c r="D419" s="32" t="s">
        <v>3</v>
      </c>
      <c r="E419" s="58" t="s">
        <v>4</v>
      </c>
      <c r="F419" s="32" t="s">
        <v>446</v>
      </c>
      <c r="G419" s="9"/>
      <c r="H419" s="72"/>
      <c r="I419" s="357">
        <f>I420</f>
        <v>0.68200000000000005</v>
      </c>
      <c r="J419" s="357">
        <f>J420</f>
        <v>5940.7349999999997</v>
      </c>
    </row>
    <row r="420" spans="1:10" ht="58.5" customHeight="1" x14ac:dyDescent="0.3">
      <c r="A420" s="110"/>
      <c r="B420" s="182" t="s">
        <v>112</v>
      </c>
      <c r="C420" s="8" t="s">
        <v>84</v>
      </c>
      <c r="D420" s="32" t="s">
        <v>3</v>
      </c>
      <c r="E420" s="58" t="s">
        <v>4</v>
      </c>
      <c r="F420" s="32" t="s">
        <v>447</v>
      </c>
      <c r="G420" s="2"/>
      <c r="H420" s="72"/>
      <c r="I420" s="357">
        <f>I421</f>
        <v>0.68200000000000005</v>
      </c>
      <c r="J420" s="357">
        <f>J421</f>
        <v>5940.7349999999997</v>
      </c>
    </row>
    <row r="421" spans="1:10" ht="40.5" customHeight="1" x14ac:dyDescent="0.3">
      <c r="A421" s="110"/>
      <c r="B421" s="182" t="s">
        <v>107</v>
      </c>
      <c r="C421" s="8" t="s">
        <v>84</v>
      </c>
      <c r="D421" s="32" t="s">
        <v>3</v>
      </c>
      <c r="E421" s="58" t="s">
        <v>4</v>
      </c>
      <c r="F421" s="32" t="s">
        <v>448</v>
      </c>
      <c r="G421" s="2"/>
      <c r="H421" s="72"/>
      <c r="I421" s="357">
        <f>I422+I423+I424</f>
        <v>0.68200000000000005</v>
      </c>
      <c r="J421" s="357">
        <f>J422+J423+J424</f>
        <v>5940.7349999999997</v>
      </c>
    </row>
    <row r="422" spans="1:10" ht="55.5" customHeight="1" x14ac:dyDescent="0.3">
      <c r="A422" s="110"/>
      <c r="B422" s="176" t="s">
        <v>119</v>
      </c>
      <c r="C422" s="8" t="s">
        <v>84</v>
      </c>
      <c r="D422" s="32" t="s">
        <v>3</v>
      </c>
      <c r="E422" s="58" t="s">
        <v>4</v>
      </c>
      <c r="F422" s="32" t="s">
        <v>448</v>
      </c>
      <c r="G422" s="2" t="s">
        <v>93</v>
      </c>
      <c r="H422" s="72"/>
      <c r="I422" s="357"/>
      <c r="J422" s="357">
        <f>1072.65+1518.357+2427.45</f>
        <v>5018.4570000000003</v>
      </c>
    </row>
    <row r="423" spans="1:10" ht="65.25" customHeight="1" x14ac:dyDescent="0.3">
      <c r="A423" s="110"/>
      <c r="B423" s="182" t="s">
        <v>120</v>
      </c>
      <c r="C423" s="8" t="s">
        <v>84</v>
      </c>
      <c r="D423" s="32" t="s">
        <v>3</v>
      </c>
      <c r="E423" s="58" t="s">
        <v>4</v>
      </c>
      <c r="F423" s="32" t="s">
        <v>448</v>
      </c>
      <c r="G423" s="2" t="s">
        <v>94</v>
      </c>
      <c r="H423" s="72"/>
      <c r="I423" s="357"/>
      <c r="J423" s="357">
        <f>849.6+51.796</f>
        <v>901.39600000000007</v>
      </c>
    </row>
    <row r="424" spans="1:10" ht="42" customHeight="1" x14ac:dyDescent="0.3">
      <c r="A424" s="110"/>
      <c r="B424" s="122" t="s">
        <v>215</v>
      </c>
      <c r="C424" s="8" t="s">
        <v>84</v>
      </c>
      <c r="D424" s="32" t="s">
        <v>3</v>
      </c>
      <c r="E424" s="58" t="s">
        <v>4</v>
      </c>
      <c r="F424" s="32" t="s">
        <v>448</v>
      </c>
      <c r="G424" s="2" t="s">
        <v>95</v>
      </c>
      <c r="H424" s="72"/>
      <c r="I424" s="357">
        <v>0.68200000000000005</v>
      </c>
      <c r="J424" s="357">
        <f>20.2+0.682</f>
        <v>20.881999999999998</v>
      </c>
    </row>
    <row r="425" spans="1:10" ht="78" customHeight="1" x14ac:dyDescent="0.3">
      <c r="A425" s="26" t="s">
        <v>42</v>
      </c>
      <c r="B425" s="408" t="s">
        <v>486</v>
      </c>
      <c r="C425" s="8"/>
      <c r="D425" s="32"/>
      <c r="E425" s="58"/>
      <c r="F425" s="32"/>
      <c r="G425" s="2"/>
      <c r="H425" s="72"/>
      <c r="I425" s="356">
        <f>I426</f>
        <v>0</v>
      </c>
      <c r="J425" s="356">
        <f>J426</f>
        <v>2186.7999999999997</v>
      </c>
    </row>
    <row r="426" spans="1:10" ht="35.25" customHeight="1" x14ac:dyDescent="0.3">
      <c r="A426" s="26"/>
      <c r="B426" s="416" t="s">
        <v>19</v>
      </c>
      <c r="C426" s="8" t="s">
        <v>487</v>
      </c>
      <c r="D426" s="32" t="s">
        <v>3</v>
      </c>
      <c r="E426" s="58"/>
      <c r="F426" s="32"/>
      <c r="G426" s="2"/>
      <c r="H426" s="72"/>
      <c r="I426" s="357">
        <f>I427</f>
        <v>0</v>
      </c>
      <c r="J426" s="357">
        <f>J427</f>
        <v>2186.7999999999997</v>
      </c>
    </row>
    <row r="427" spans="1:10" ht="42" customHeight="1" x14ac:dyDescent="0.3">
      <c r="A427" s="110"/>
      <c r="B427" s="415" t="s">
        <v>24</v>
      </c>
      <c r="C427" s="8" t="s">
        <v>487</v>
      </c>
      <c r="D427" s="32" t="s">
        <v>3</v>
      </c>
      <c r="E427" s="32" t="s">
        <v>70</v>
      </c>
      <c r="F427" s="32"/>
      <c r="G427" s="32"/>
      <c r="H427" s="66"/>
      <c r="I427" s="357">
        <f t="shared" ref="I427:J430" si="20">I428</f>
        <v>0</v>
      </c>
      <c r="J427" s="357">
        <f t="shared" si="20"/>
        <v>2186.7999999999997</v>
      </c>
    </row>
    <row r="428" spans="1:10" ht="42" customHeight="1" x14ac:dyDescent="0.3">
      <c r="A428" s="110"/>
      <c r="B428" s="415" t="s">
        <v>158</v>
      </c>
      <c r="C428" s="8" t="s">
        <v>487</v>
      </c>
      <c r="D428" s="32" t="s">
        <v>3</v>
      </c>
      <c r="E428" s="32" t="s">
        <v>70</v>
      </c>
      <c r="F428" s="32" t="s">
        <v>252</v>
      </c>
      <c r="G428" s="2"/>
      <c r="H428" s="66"/>
      <c r="I428" s="357">
        <f t="shared" si="20"/>
        <v>0</v>
      </c>
      <c r="J428" s="357">
        <f t="shared" si="20"/>
        <v>2186.7999999999997</v>
      </c>
    </row>
    <row r="429" spans="1:10" ht="62.25" customHeight="1" x14ac:dyDescent="0.3">
      <c r="A429" s="110"/>
      <c r="B429" s="415" t="s">
        <v>427</v>
      </c>
      <c r="C429" s="8" t="s">
        <v>487</v>
      </c>
      <c r="D429" s="32" t="s">
        <v>3</v>
      </c>
      <c r="E429" s="32" t="s">
        <v>70</v>
      </c>
      <c r="F429" s="32" t="s">
        <v>428</v>
      </c>
      <c r="G429" s="2"/>
      <c r="H429" s="66"/>
      <c r="I429" s="357">
        <f t="shared" si="20"/>
        <v>0</v>
      </c>
      <c r="J429" s="357">
        <f t="shared" si="20"/>
        <v>2186.7999999999997</v>
      </c>
    </row>
    <row r="430" spans="1:10" ht="82.5" customHeight="1" x14ac:dyDescent="0.3">
      <c r="A430" s="110"/>
      <c r="B430" s="415" t="s">
        <v>419</v>
      </c>
      <c r="C430" s="8" t="s">
        <v>487</v>
      </c>
      <c r="D430" s="32" t="s">
        <v>3</v>
      </c>
      <c r="E430" s="32" t="s">
        <v>70</v>
      </c>
      <c r="F430" s="32" t="s">
        <v>429</v>
      </c>
      <c r="G430" s="2"/>
      <c r="H430" s="66"/>
      <c r="I430" s="357">
        <f t="shared" si="20"/>
        <v>0</v>
      </c>
      <c r="J430" s="357">
        <f t="shared" si="20"/>
        <v>2186.7999999999997</v>
      </c>
    </row>
    <row r="431" spans="1:10" ht="42" customHeight="1" x14ac:dyDescent="0.3">
      <c r="A431" s="110"/>
      <c r="B431" s="415" t="s">
        <v>107</v>
      </c>
      <c r="C431" s="8" t="s">
        <v>487</v>
      </c>
      <c r="D431" s="32" t="s">
        <v>3</v>
      </c>
      <c r="E431" s="32" t="s">
        <v>70</v>
      </c>
      <c r="F431" s="142" t="s">
        <v>430</v>
      </c>
      <c r="G431" s="32"/>
      <c r="H431" s="66"/>
      <c r="I431" s="357">
        <f>I432+I433+I434</f>
        <v>0</v>
      </c>
      <c r="J431" s="357">
        <f>J432+J433+J434</f>
        <v>2186.7999999999997</v>
      </c>
    </row>
    <row r="432" spans="1:10" ht="42" customHeight="1" x14ac:dyDescent="0.3">
      <c r="A432" s="110"/>
      <c r="B432" s="415" t="s">
        <v>119</v>
      </c>
      <c r="C432" s="8" t="s">
        <v>487</v>
      </c>
      <c r="D432" s="32" t="s">
        <v>3</v>
      </c>
      <c r="E432" s="32" t="s">
        <v>70</v>
      </c>
      <c r="F432" s="142" t="s">
        <v>430</v>
      </c>
      <c r="G432" s="32" t="s">
        <v>93</v>
      </c>
      <c r="H432" s="66"/>
      <c r="I432" s="357"/>
      <c r="J432" s="357">
        <v>2181.5</v>
      </c>
    </row>
    <row r="433" spans="1:10" ht="42" customHeight="1" x14ac:dyDescent="0.3">
      <c r="A433" s="110"/>
      <c r="B433" s="424" t="s">
        <v>120</v>
      </c>
      <c r="C433" s="8" t="s">
        <v>487</v>
      </c>
      <c r="D433" s="32" t="s">
        <v>3</v>
      </c>
      <c r="E433" s="32" t="s">
        <v>70</v>
      </c>
      <c r="F433" s="142" t="s">
        <v>430</v>
      </c>
      <c r="G433" s="32" t="s">
        <v>94</v>
      </c>
      <c r="H433" s="66"/>
      <c r="I433" s="357"/>
      <c r="J433" s="357">
        <v>4.2</v>
      </c>
    </row>
    <row r="434" spans="1:10" ht="42" customHeight="1" x14ac:dyDescent="0.3">
      <c r="A434" s="110"/>
      <c r="B434" s="424" t="s">
        <v>215</v>
      </c>
      <c r="C434" s="8" t="s">
        <v>487</v>
      </c>
      <c r="D434" s="32" t="s">
        <v>3</v>
      </c>
      <c r="E434" s="32" t="s">
        <v>70</v>
      </c>
      <c r="F434" s="142" t="s">
        <v>430</v>
      </c>
      <c r="G434" s="32" t="s">
        <v>95</v>
      </c>
      <c r="H434" s="66"/>
      <c r="I434" s="357"/>
      <c r="J434" s="357">
        <v>1.1000000000000001</v>
      </c>
    </row>
    <row r="435" spans="1:10" ht="114" customHeight="1" x14ac:dyDescent="0.3">
      <c r="A435" s="26" t="s">
        <v>43</v>
      </c>
      <c r="B435" s="184" t="s">
        <v>145</v>
      </c>
      <c r="C435" s="18" t="s">
        <v>146</v>
      </c>
      <c r="D435" s="32"/>
      <c r="E435" s="58"/>
      <c r="F435" s="32"/>
      <c r="G435" s="2"/>
      <c r="H435" s="204"/>
      <c r="I435" s="363">
        <f>I443+I463+I476+I436</f>
        <v>0</v>
      </c>
      <c r="J435" s="363">
        <f>J443+J463+J476+J436</f>
        <v>35652.67</v>
      </c>
    </row>
    <row r="436" spans="1:10" ht="29.25" customHeight="1" x14ac:dyDescent="0.3">
      <c r="A436" s="26"/>
      <c r="B436" s="480" t="s">
        <v>19</v>
      </c>
      <c r="C436" s="479" t="s">
        <v>146</v>
      </c>
      <c r="D436" s="32" t="s">
        <v>3</v>
      </c>
      <c r="E436" s="58"/>
      <c r="F436" s="32"/>
      <c r="G436" s="2"/>
      <c r="H436" s="204"/>
      <c r="I436" s="364">
        <f t="shared" ref="I436:J441" si="21">I437</f>
        <v>0</v>
      </c>
      <c r="J436" s="364">
        <f t="shared" si="21"/>
        <v>461.30399999999997</v>
      </c>
    </row>
    <row r="437" spans="1:10" ht="34.5" customHeight="1" x14ac:dyDescent="0.3">
      <c r="A437" s="26"/>
      <c r="B437" s="480" t="s">
        <v>24</v>
      </c>
      <c r="C437" s="479" t="s">
        <v>146</v>
      </c>
      <c r="D437" s="32" t="s">
        <v>3</v>
      </c>
      <c r="E437" s="58" t="s">
        <v>70</v>
      </c>
      <c r="F437" s="32"/>
      <c r="G437" s="2"/>
      <c r="H437" s="204"/>
      <c r="I437" s="364">
        <f t="shared" si="21"/>
        <v>0</v>
      </c>
      <c r="J437" s="364">
        <f t="shared" si="21"/>
        <v>461.30399999999997</v>
      </c>
    </row>
    <row r="438" spans="1:10" ht="66" customHeight="1" x14ac:dyDescent="0.3">
      <c r="A438" s="26"/>
      <c r="B438" s="152" t="s">
        <v>391</v>
      </c>
      <c r="C438" s="191" t="s">
        <v>146</v>
      </c>
      <c r="D438" s="192" t="s">
        <v>3</v>
      </c>
      <c r="E438" s="192" t="s">
        <v>70</v>
      </c>
      <c r="F438" s="481" t="s">
        <v>327</v>
      </c>
      <c r="G438" s="2"/>
      <c r="H438" s="204"/>
      <c r="I438" s="364">
        <f t="shared" si="21"/>
        <v>0</v>
      </c>
      <c r="J438" s="364">
        <f t="shared" si="21"/>
        <v>461.30399999999997</v>
      </c>
    </row>
    <row r="439" spans="1:10" ht="44.25" customHeight="1" x14ac:dyDescent="0.3">
      <c r="A439" s="26"/>
      <c r="B439" s="299" t="s">
        <v>579</v>
      </c>
      <c r="C439" s="191" t="s">
        <v>146</v>
      </c>
      <c r="D439" s="192" t="s">
        <v>3</v>
      </c>
      <c r="E439" s="192" t="s">
        <v>70</v>
      </c>
      <c r="F439" s="192" t="s">
        <v>578</v>
      </c>
      <c r="G439" s="2"/>
      <c r="H439" s="204"/>
      <c r="I439" s="364">
        <f t="shared" si="21"/>
        <v>0</v>
      </c>
      <c r="J439" s="364">
        <f t="shared" si="21"/>
        <v>461.30399999999997</v>
      </c>
    </row>
    <row r="440" spans="1:10" ht="45" customHeight="1" x14ac:dyDescent="0.3">
      <c r="A440" s="26"/>
      <c r="B440" s="486" t="s">
        <v>663</v>
      </c>
      <c r="C440" s="479" t="s">
        <v>146</v>
      </c>
      <c r="D440" s="58" t="s">
        <v>3</v>
      </c>
      <c r="E440" s="58" t="s">
        <v>70</v>
      </c>
      <c r="F440" s="58" t="s">
        <v>662</v>
      </c>
      <c r="G440" s="2"/>
      <c r="H440" s="204"/>
      <c r="I440" s="359">
        <f t="shared" si="21"/>
        <v>0</v>
      </c>
      <c r="J440" s="359">
        <f t="shared" si="21"/>
        <v>461.30399999999997</v>
      </c>
    </row>
    <row r="441" spans="1:10" ht="62.25" customHeight="1" x14ac:dyDescent="0.3">
      <c r="A441" s="26"/>
      <c r="B441" s="486" t="s">
        <v>664</v>
      </c>
      <c r="C441" s="479" t="s">
        <v>146</v>
      </c>
      <c r="D441" s="58" t="s">
        <v>3</v>
      </c>
      <c r="E441" s="58" t="s">
        <v>70</v>
      </c>
      <c r="F441" s="58" t="s">
        <v>665</v>
      </c>
      <c r="G441" s="2"/>
      <c r="H441" s="204"/>
      <c r="I441" s="359">
        <f t="shared" si="21"/>
        <v>0</v>
      </c>
      <c r="J441" s="359">
        <f t="shared" si="21"/>
        <v>461.30399999999997</v>
      </c>
    </row>
    <row r="442" spans="1:10" ht="67.5" customHeight="1" x14ac:dyDescent="0.3">
      <c r="A442" s="26"/>
      <c r="B442" s="482" t="s">
        <v>120</v>
      </c>
      <c r="C442" s="479" t="s">
        <v>146</v>
      </c>
      <c r="D442" s="58" t="s">
        <v>3</v>
      </c>
      <c r="E442" s="58" t="s">
        <v>70</v>
      </c>
      <c r="F442" s="58" t="s">
        <v>665</v>
      </c>
      <c r="G442" s="9" t="s">
        <v>94</v>
      </c>
      <c r="H442" s="204"/>
      <c r="I442" s="359">
        <v>0</v>
      </c>
      <c r="J442" s="359">
        <v>461.30399999999997</v>
      </c>
    </row>
    <row r="443" spans="1:10" ht="39.75" customHeight="1" x14ac:dyDescent="0.3">
      <c r="A443" s="162"/>
      <c r="B443" s="196" t="s">
        <v>15</v>
      </c>
      <c r="C443" s="191" t="s">
        <v>146</v>
      </c>
      <c r="D443" s="192" t="s">
        <v>5</v>
      </c>
      <c r="E443" s="192"/>
      <c r="F443" s="192"/>
      <c r="G443" s="2"/>
      <c r="H443" s="72"/>
      <c r="I443" s="357">
        <f>I450+I444</f>
        <v>0</v>
      </c>
      <c r="J443" s="357">
        <f>J450+J444</f>
        <v>14542.682000000001</v>
      </c>
    </row>
    <row r="444" spans="1:10" ht="24" customHeight="1" x14ac:dyDescent="0.3">
      <c r="A444" s="162"/>
      <c r="B444" s="196" t="s">
        <v>123</v>
      </c>
      <c r="C444" s="191" t="s">
        <v>146</v>
      </c>
      <c r="D444" s="192" t="s">
        <v>5</v>
      </c>
      <c r="E444" s="192" t="s">
        <v>6</v>
      </c>
      <c r="F444" s="192"/>
      <c r="G444" s="2"/>
      <c r="H444" s="72"/>
      <c r="I444" s="357">
        <f t="shared" ref="I444:J448" si="22">I445</f>
        <v>0</v>
      </c>
      <c r="J444" s="357">
        <f t="shared" si="22"/>
        <v>396.98200000000003</v>
      </c>
    </row>
    <row r="445" spans="1:10" ht="63" customHeight="1" x14ac:dyDescent="0.3">
      <c r="A445" s="162"/>
      <c r="B445" s="152" t="s">
        <v>391</v>
      </c>
      <c r="C445" s="191" t="s">
        <v>146</v>
      </c>
      <c r="D445" s="192" t="s">
        <v>5</v>
      </c>
      <c r="E445" s="192" t="s">
        <v>6</v>
      </c>
      <c r="F445" s="478" t="s">
        <v>327</v>
      </c>
      <c r="G445" s="2"/>
      <c r="H445" s="72"/>
      <c r="I445" s="357">
        <f t="shared" si="22"/>
        <v>0</v>
      </c>
      <c r="J445" s="357">
        <f t="shared" si="22"/>
        <v>396.98200000000003</v>
      </c>
    </row>
    <row r="446" spans="1:10" ht="39.75" customHeight="1" x14ac:dyDescent="0.3">
      <c r="A446" s="162"/>
      <c r="B446" s="299" t="s">
        <v>579</v>
      </c>
      <c r="C446" s="191" t="s">
        <v>146</v>
      </c>
      <c r="D446" s="192" t="s">
        <v>5</v>
      </c>
      <c r="E446" s="192" t="s">
        <v>6</v>
      </c>
      <c r="F446" s="192" t="s">
        <v>578</v>
      </c>
      <c r="G446" s="2"/>
      <c r="H446" s="72"/>
      <c r="I446" s="357">
        <f t="shared" si="22"/>
        <v>0</v>
      </c>
      <c r="J446" s="357">
        <f t="shared" si="22"/>
        <v>396.98200000000003</v>
      </c>
    </row>
    <row r="447" spans="1:10" ht="49.5" customHeight="1" x14ac:dyDescent="0.3">
      <c r="A447" s="162"/>
      <c r="B447" s="486" t="s">
        <v>663</v>
      </c>
      <c r="C447" s="191" t="s">
        <v>146</v>
      </c>
      <c r="D447" s="192" t="s">
        <v>5</v>
      </c>
      <c r="E447" s="192" t="s">
        <v>6</v>
      </c>
      <c r="F447" s="192" t="s">
        <v>662</v>
      </c>
      <c r="G447" s="2"/>
      <c r="H447" s="72"/>
      <c r="I447" s="357">
        <f t="shared" si="22"/>
        <v>0</v>
      </c>
      <c r="J447" s="357">
        <f t="shared" si="22"/>
        <v>396.98200000000003</v>
      </c>
    </row>
    <row r="448" spans="1:10" ht="54.75" customHeight="1" x14ac:dyDescent="0.3">
      <c r="A448" s="162"/>
      <c r="B448" s="486" t="s">
        <v>664</v>
      </c>
      <c r="C448" s="479" t="s">
        <v>146</v>
      </c>
      <c r="D448" s="58" t="s">
        <v>5</v>
      </c>
      <c r="E448" s="58" t="s">
        <v>6</v>
      </c>
      <c r="F448" s="58" t="s">
        <v>665</v>
      </c>
      <c r="G448" s="2"/>
      <c r="H448" s="72"/>
      <c r="I448" s="357">
        <f t="shared" si="22"/>
        <v>0</v>
      </c>
      <c r="J448" s="357">
        <f t="shared" si="22"/>
        <v>396.98200000000003</v>
      </c>
    </row>
    <row r="449" spans="1:10" ht="65.25" customHeight="1" x14ac:dyDescent="0.3">
      <c r="A449" s="162"/>
      <c r="B449" s="482" t="s">
        <v>120</v>
      </c>
      <c r="C449" s="479" t="s">
        <v>146</v>
      </c>
      <c r="D449" s="58" t="s">
        <v>5</v>
      </c>
      <c r="E449" s="58" t="s">
        <v>6</v>
      </c>
      <c r="F449" s="88" t="s">
        <v>665</v>
      </c>
      <c r="G449" s="9" t="s">
        <v>94</v>
      </c>
      <c r="H449" s="193"/>
      <c r="I449" s="357">
        <v>0</v>
      </c>
      <c r="J449" s="357">
        <v>396.98200000000003</v>
      </c>
    </row>
    <row r="450" spans="1:10" ht="39.75" customHeight="1" x14ac:dyDescent="0.3">
      <c r="A450" s="162"/>
      <c r="B450" s="484" t="s">
        <v>48</v>
      </c>
      <c r="C450" s="8" t="s">
        <v>146</v>
      </c>
      <c r="D450" s="58" t="s">
        <v>5</v>
      </c>
      <c r="E450" s="58" t="s">
        <v>5</v>
      </c>
      <c r="F450" s="58"/>
      <c r="G450" s="2"/>
      <c r="H450" s="72"/>
      <c r="I450" s="357">
        <f>I451</f>
        <v>0</v>
      </c>
      <c r="J450" s="357">
        <f>J451</f>
        <v>14145.7</v>
      </c>
    </row>
    <row r="451" spans="1:10" ht="65.25" customHeight="1" x14ac:dyDescent="0.3">
      <c r="A451" s="162"/>
      <c r="B451" s="152" t="s">
        <v>391</v>
      </c>
      <c r="C451" s="8" t="s">
        <v>146</v>
      </c>
      <c r="D451" s="32" t="s">
        <v>5</v>
      </c>
      <c r="E451" s="58" t="s">
        <v>5</v>
      </c>
      <c r="F451" s="32" t="s">
        <v>327</v>
      </c>
      <c r="G451" s="2"/>
      <c r="H451" s="72"/>
      <c r="I451" s="357">
        <f>I453+I458</f>
        <v>0</v>
      </c>
      <c r="J451" s="357">
        <f>J453+J458</f>
        <v>14145.7</v>
      </c>
    </row>
    <row r="452" spans="1:10" ht="51" customHeight="1" x14ac:dyDescent="0.3">
      <c r="A452" s="162"/>
      <c r="B452" s="299" t="s">
        <v>579</v>
      </c>
      <c r="C452" s="8" t="s">
        <v>146</v>
      </c>
      <c r="D452" s="2" t="s">
        <v>5</v>
      </c>
      <c r="E452" s="2" t="s">
        <v>5</v>
      </c>
      <c r="F452" s="8" t="s">
        <v>578</v>
      </c>
      <c r="G452" s="2"/>
      <c r="H452" s="72"/>
      <c r="I452" s="357">
        <f>I453+I458</f>
        <v>0</v>
      </c>
      <c r="J452" s="357">
        <f>J453+J458</f>
        <v>14145.7</v>
      </c>
    </row>
    <row r="453" spans="1:10" ht="66" customHeight="1" x14ac:dyDescent="0.3">
      <c r="A453" s="162"/>
      <c r="B453" s="152" t="s">
        <v>392</v>
      </c>
      <c r="C453" s="8" t="s">
        <v>146</v>
      </c>
      <c r="D453" s="32" t="s">
        <v>5</v>
      </c>
      <c r="E453" s="58" t="s">
        <v>5</v>
      </c>
      <c r="F453" s="32" t="s">
        <v>580</v>
      </c>
      <c r="G453" s="2"/>
      <c r="H453" s="72"/>
      <c r="I453" s="357">
        <f>I454</f>
        <v>0</v>
      </c>
      <c r="J453" s="357">
        <f>J454</f>
        <v>2298.1</v>
      </c>
    </row>
    <row r="454" spans="1:10" ht="44.25" customHeight="1" x14ac:dyDescent="0.3">
      <c r="A454" s="162"/>
      <c r="B454" s="179" t="s">
        <v>107</v>
      </c>
      <c r="C454" s="8" t="s">
        <v>146</v>
      </c>
      <c r="D454" s="32" t="s">
        <v>5</v>
      </c>
      <c r="E454" s="58" t="s">
        <v>5</v>
      </c>
      <c r="F454" s="32" t="s">
        <v>581</v>
      </c>
      <c r="G454" s="9"/>
      <c r="H454" s="72"/>
      <c r="I454" s="357">
        <f>I455+I456+I457</f>
        <v>0</v>
      </c>
      <c r="J454" s="357">
        <f>J455+J456+J457</f>
        <v>2298.1</v>
      </c>
    </row>
    <row r="455" spans="1:10" ht="39.75" customHeight="1" x14ac:dyDescent="0.3">
      <c r="A455" s="162"/>
      <c r="B455" s="176" t="s">
        <v>119</v>
      </c>
      <c r="C455" s="8" t="s">
        <v>146</v>
      </c>
      <c r="D455" s="32" t="s">
        <v>5</v>
      </c>
      <c r="E455" s="58" t="s">
        <v>5</v>
      </c>
      <c r="F455" s="32" t="s">
        <v>581</v>
      </c>
      <c r="G455" s="9" t="s">
        <v>93</v>
      </c>
      <c r="H455" s="72"/>
      <c r="I455" s="357"/>
      <c r="J455" s="357">
        <v>2258.9</v>
      </c>
    </row>
    <row r="456" spans="1:10" ht="60" customHeight="1" x14ac:dyDescent="0.3">
      <c r="A456" s="162"/>
      <c r="B456" s="202" t="s">
        <v>120</v>
      </c>
      <c r="C456" s="8" t="s">
        <v>146</v>
      </c>
      <c r="D456" s="32" t="s">
        <v>5</v>
      </c>
      <c r="E456" s="58" t="s">
        <v>5</v>
      </c>
      <c r="F456" s="32" t="s">
        <v>581</v>
      </c>
      <c r="G456" s="9" t="s">
        <v>94</v>
      </c>
      <c r="H456" s="72"/>
      <c r="I456" s="357"/>
      <c r="J456" s="357">
        <v>38.1</v>
      </c>
    </row>
    <row r="457" spans="1:10" ht="39.75" customHeight="1" x14ac:dyDescent="0.3">
      <c r="A457" s="162"/>
      <c r="B457" s="122" t="s">
        <v>215</v>
      </c>
      <c r="C457" s="8" t="s">
        <v>146</v>
      </c>
      <c r="D457" s="32" t="s">
        <v>5</v>
      </c>
      <c r="E457" s="58" t="s">
        <v>5</v>
      </c>
      <c r="F457" s="32" t="s">
        <v>581</v>
      </c>
      <c r="G457" s="9" t="s">
        <v>95</v>
      </c>
      <c r="H457" s="72"/>
      <c r="I457" s="357">
        <f>J457-1.1</f>
        <v>0</v>
      </c>
      <c r="J457" s="357">
        <v>1.1000000000000001</v>
      </c>
    </row>
    <row r="458" spans="1:10" ht="45" customHeight="1" x14ac:dyDescent="0.3">
      <c r="A458" s="162"/>
      <c r="B458" s="122" t="s">
        <v>479</v>
      </c>
      <c r="C458" s="8" t="s">
        <v>146</v>
      </c>
      <c r="D458" s="32" t="s">
        <v>5</v>
      </c>
      <c r="E458" s="58" t="s">
        <v>5</v>
      </c>
      <c r="F458" s="32" t="s">
        <v>582</v>
      </c>
      <c r="G458" s="9"/>
      <c r="H458" s="72"/>
      <c r="I458" s="357">
        <f>I459</f>
        <v>0</v>
      </c>
      <c r="J458" s="357">
        <f>J459</f>
        <v>11847.6</v>
      </c>
    </row>
    <row r="459" spans="1:10" ht="57.75" customHeight="1" x14ac:dyDescent="0.3">
      <c r="A459" s="162"/>
      <c r="B459" s="122" t="s">
        <v>111</v>
      </c>
      <c r="C459" s="8" t="s">
        <v>146</v>
      </c>
      <c r="D459" s="32" t="s">
        <v>5</v>
      </c>
      <c r="E459" s="58" t="s">
        <v>5</v>
      </c>
      <c r="F459" s="32" t="s">
        <v>583</v>
      </c>
      <c r="G459" s="9"/>
      <c r="H459" s="72"/>
      <c r="I459" s="357">
        <f>I460+I461+I462</f>
        <v>0</v>
      </c>
      <c r="J459" s="357">
        <f>J460+J461+J462</f>
        <v>11847.6</v>
      </c>
    </row>
    <row r="460" spans="1:10" ht="53.25" customHeight="1" x14ac:dyDescent="0.3">
      <c r="A460" s="162"/>
      <c r="B460" s="134" t="s">
        <v>96</v>
      </c>
      <c r="C460" s="8" t="s">
        <v>146</v>
      </c>
      <c r="D460" s="32" t="s">
        <v>5</v>
      </c>
      <c r="E460" s="58" t="s">
        <v>5</v>
      </c>
      <c r="F460" s="32" t="s">
        <v>583</v>
      </c>
      <c r="G460" s="9" t="s">
        <v>97</v>
      </c>
      <c r="H460" s="72"/>
      <c r="I460" s="357"/>
      <c r="J460" s="357">
        <v>10943.6</v>
      </c>
    </row>
    <row r="461" spans="1:10" ht="58.5" customHeight="1" x14ac:dyDescent="0.3">
      <c r="A461" s="162"/>
      <c r="B461" s="305" t="s">
        <v>120</v>
      </c>
      <c r="C461" s="8" t="s">
        <v>146</v>
      </c>
      <c r="D461" s="32" t="s">
        <v>5</v>
      </c>
      <c r="E461" s="58" t="s">
        <v>5</v>
      </c>
      <c r="F461" s="32" t="s">
        <v>583</v>
      </c>
      <c r="G461" s="9" t="s">
        <v>94</v>
      </c>
      <c r="H461" s="72"/>
      <c r="I461" s="357"/>
      <c r="J461" s="357">
        <v>820.5</v>
      </c>
    </row>
    <row r="462" spans="1:10" ht="28.5" customHeight="1" x14ac:dyDescent="0.3">
      <c r="A462" s="162"/>
      <c r="B462" s="122" t="s">
        <v>215</v>
      </c>
      <c r="C462" s="8" t="s">
        <v>146</v>
      </c>
      <c r="D462" s="32" t="s">
        <v>5</v>
      </c>
      <c r="E462" s="58" t="s">
        <v>5</v>
      </c>
      <c r="F462" s="32" t="s">
        <v>583</v>
      </c>
      <c r="G462" s="9" t="s">
        <v>95</v>
      </c>
      <c r="H462" s="72"/>
      <c r="I462" s="357"/>
      <c r="J462" s="357">
        <v>83.5</v>
      </c>
    </row>
    <row r="463" spans="1:10" ht="24.75" customHeight="1" x14ac:dyDescent="0.3">
      <c r="A463" s="162"/>
      <c r="B463" s="213" t="s">
        <v>0</v>
      </c>
      <c r="C463" s="8" t="s">
        <v>146</v>
      </c>
      <c r="D463" s="32" t="s">
        <v>7</v>
      </c>
      <c r="E463" s="58"/>
      <c r="F463" s="32"/>
      <c r="G463" s="9"/>
      <c r="H463" s="72"/>
      <c r="I463" s="357">
        <f>I470+I464</f>
        <v>0</v>
      </c>
      <c r="J463" s="357">
        <f>J470+J464</f>
        <v>20630.684000000001</v>
      </c>
    </row>
    <row r="464" spans="1:10" ht="24.75" customHeight="1" x14ac:dyDescent="0.3">
      <c r="A464" s="162"/>
      <c r="B464" s="476" t="s">
        <v>2</v>
      </c>
      <c r="C464" s="8" t="s">
        <v>146</v>
      </c>
      <c r="D464" s="32" t="s">
        <v>7</v>
      </c>
      <c r="E464" s="58" t="s">
        <v>3</v>
      </c>
      <c r="F464" s="32"/>
      <c r="G464" s="9"/>
      <c r="H464" s="72"/>
      <c r="I464" s="357">
        <f t="shared" ref="I464:J468" si="23">I465</f>
        <v>0</v>
      </c>
      <c r="J464" s="357">
        <f t="shared" si="23"/>
        <v>360.92399999999998</v>
      </c>
    </row>
    <row r="465" spans="1:10" ht="60" customHeight="1" x14ac:dyDescent="0.3">
      <c r="A465" s="162"/>
      <c r="B465" s="152" t="s">
        <v>391</v>
      </c>
      <c r="C465" s="8" t="s">
        <v>146</v>
      </c>
      <c r="D465" s="32" t="s">
        <v>7</v>
      </c>
      <c r="E465" s="58" t="s">
        <v>3</v>
      </c>
      <c r="F465" s="2" t="s">
        <v>327</v>
      </c>
      <c r="G465" s="9"/>
      <c r="H465" s="72"/>
      <c r="I465" s="357">
        <f t="shared" si="23"/>
        <v>0</v>
      </c>
      <c r="J465" s="357">
        <f t="shared" si="23"/>
        <v>360.92399999999998</v>
      </c>
    </row>
    <row r="466" spans="1:10" ht="43.5" customHeight="1" x14ac:dyDescent="0.3">
      <c r="A466" s="162"/>
      <c r="B466" s="299" t="s">
        <v>579</v>
      </c>
      <c r="C466" s="8" t="s">
        <v>146</v>
      </c>
      <c r="D466" s="32" t="s">
        <v>7</v>
      </c>
      <c r="E466" s="58" t="s">
        <v>3</v>
      </c>
      <c r="F466" s="2" t="s">
        <v>578</v>
      </c>
      <c r="G466" s="9"/>
      <c r="H466" s="72"/>
      <c r="I466" s="357">
        <f t="shared" si="23"/>
        <v>0</v>
      </c>
      <c r="J466" s="357">
        <f t="shared" si="23"/>
        <v>360.92399999999998</v>
      </c>
    </row>
    <row r="467" spans="1:10" ht="60" customHeight="1" x14ac:dyDescent="0.3">
      <c r="A467" s="162"/>
      <c r="B467" s="485" t="s">
        <v>658</v>
      </c>
      <c r="C467" s="8" t="s">
        <v>146</v>
      </c>
      <c r="D467" s="32" t="s">
        <v>7</v>
      </c>
      <c r="E467" s="58" t="s">
        <v>3</v>
      </c>
      <c r="F467" s="2" t="s">
        <v>659</v>
      </c>
      <c r="G467" s="9"/>
      <c r="H467" s="72"/>
      <c r="I467" s="357">
        <f t="shared" si="23"/>
        <v>0</v>
      </c>
      <c r="J467" s="357">
        <f t="shared" si="23"/>
        <v>360.92399999999998</v>
      </c>
    </row>
    <row r="468" spans="1:10" ht="66.75" customHeight="1" x14ac:dyDescent="0.3">
      <c r="A468" s="162"/>
      <c r="B468" s="483" t="s">
        <v>661</v>
      </c>
      <c r="C468" s="8" t="s">
        <v>146</v>
      </c>
      <c r="D468" s="32" t="s">
        <v>7</v>
      </c>
      <c r="E468" s="58" t="s">
        <v>3</v>
      </c>
      <c r="F468" s="2" t="s">
        <v>660</v>
      </c>
      <c r="G468" s="9"/>
      <c r="H468" s="72"/>
      <c r="I468" s="357">
        <f t="shared" si="23"/>
        <v>0</v>
      </c>
      <c r="J468" s="357">
        <f t="shared" si="23"/>
        <v>360.92399999999998</v>
      </c>
    </row>
    <row r="469" spans="1:10" ht="31.5" customHeight="1" x14ac:dyDescent="0.3">
      <c r="A469" s="162"/>
      <c r="B469" s="483" t="s">
        <v>471</v>
      </c>
      <c r="C469" s="8" t="s">
        <v>146</v>
      </c>
      <c r="D469" s="32" t="s">
        <v>7</v>
      </c>
      <c r="E469" s="58" t="s">
        <v>3</v>
      </c>
      <c r="F469" s="2" t="s">
        <v>660</v>
      </c>
      <c r="G469" s="9" t="s">
        <v>133</v>
      </c>
      <c r="H469" s="72"/>
      <c r="I469" s="357">
        <v>0</v>
      </c>
      <c r="J469" s="357">
        <v>360.92399999999998</v>
      </c>
    </row>
    <row r="470" spans="1:10" ht="33.75" customHeight="1" x14ac:dyDescent="0.3">
      <c r="A470" s="162"/>
      <c r="B470" s="401" t="s">
        <v>1</v>
      </c>
      <c r="C470" s="8" t="s">
        <v>146</v>
      </c>
      <c r="D470" s="32" t="s">
        <v>7</v>
      </c>
      <c r="E470" s="58" t="s">
        <v>6</v>
      </c>
      <c r="F470" s="2"/>
      <c r="G470" s="2"/>
      <c r="H470" s="72"/>
      <c r="I470" s="357">
        <f t="shared" ref="I470:J474" si="24">I471</f>
        <v>0</v>
      </c>
      <c r="J470" s="357">
        <f t="shared" si="24"/>
        <v>20269.760000000002</v>
      </c>
    </row>
    <row r="471" spans="1:10" ht="66" customHeight="1" x14ac:dyDescent="0.3">
      <c r="A471" s="162"/>
      <c r="B471" s="152" t="s">
        <v>391</v>
      </c>
      <c r="C471" s="8" t="s">
        <v>146</v>
      </c>
      <c r="D471" s="2" t="s">
        <v>7</v>
      </c>
      <c r="E471" s="2" t="s">
        <v>6</v>
      </c>
      <c r="F471" s="2" t="s">
        <v>327</v>
      </c>
      <c r="G471" s="2"/>
      <c r="H471" s="72"/>
      <c r="I471" s="357">
        <f>I473</f>
        <v>0</v>
      </c>
      <c r="J471" s="357">
        <f>J473</f>
        <v>20269.760000000002</v>
      </c>
    </row>
    <row r="472" spans="1:10" ht="51" customHeight="1" x14ac:dyDescent="0.3">
      <c r="A472" s="162"/>
      <c r="B472" s="299" t="s">
        <v>579</v>
      </c>
      <c r="C472" s="8" t="s">
        <v>146</v>
      </c>
      <c r="D472" s="2" t="s">
        <v>7</v>
      </c>
      <c r="E472" s="2" t="s">
        <v>6</v>
      </c>
      <c r="F472" s="2" t="s">
        <v>578</v>
      </c>
      <c r="G472" s="2"/>
      <c r="H472" s="72"/>
      <c r="I472" s="357">
        <f>I473</f>
        <v>0</v>
      </c>
      <c r="J472" s="357">
        <f>J473</f>
        <v>20269.760000000002</v>
      </c>
    </row>
    <row r="473" spans="1:10" ht="62.25" customHeight="1" x14ac:dyDescent="0.3">
      <c r="A473" s="162"/>
      <c r="B473" s="402" t="s">
        <v>477</v>
      </c>
      <c r="C473" s="8" t="s">
        <v>146</v>
      </c>
      <c r="D473" s="2" t="s">
        <v>7</v>
      </c>
      <c r="E473" s="2" t="s">
        <v>6</v>
      </c>
      <c r="F473" s="2" t="s">
        <v>584</v>
      </c>
      <c r="G473" s="2"/>
      <c r="H473" s="72"/>
      <c r="I473" s="357">
        <f t="shared" si="24"/>
        <v>0</v>
      </c>
      <c r="J473" s="357">
        <f t="shared" si="24"/>
        <v>20269.760000000002</v>
      </c>
    </row>
    <row r="474" spans="1:10" ht="64.5" customHeight="1" x14ac:dyDescent="0.3">
      <c r="A474" s="162"/>
      <c r="B474" s="401" t="s">
        <v>478</v>
      </c>
      <c r="C474" s="8" t="s">
        <v>146</v>
      </c>
      <c r="D474" s="32" t="s">
        <v>7</v>
      </c>
      <c r="E474" s="58" t="s">
        <v>6</v>
      </c>
      <c r="F474" s="102" t="s">
        <v>585</v>
      </c>
      <c r="G474" s="2"/>
      <c r="H474" s="72"/>
      <c r="I474" s="357">
        <f t="shared" si="24"/>
        <v>0</v>
      </c>
      <c r="J474" s="357">
        <f t="shared" si="24"/>
        <v>20269.760000000002</v>
      </c>
    </row>
    <row r="475" spans="1:10" ht="36" customHeight="1" x14ac:dyDescent="0.3">
      <c r="A475" s="162"/>
      <c r="B475" s="404" t="s">
        <v>471</v>
      </c>
      <c r="C475" s="8" t="s">
        <v>146</v>
      </c>
      <c r="D475" s="32" t="s">
        <v>7</v>
      </c>
      <c r="E475" s="58" t="s">
        <v>6</v>
      </c>
      <c r="F475" s="102" t="s">
        <v>585</v>
      </c>
      <c r="G475" s="102" t="s">
        <v>133</v>
      </c>
      <c r="H475" s="72"/>
      <c r="I475" s="357">
        <v>0</v>
      </c>
      <c r="J475" s="357">
        <f>5353.5+14916.26</f>
        <v>20269.760000000002</v>
      </c>
    </row>
    <row r="476" spans="1:10" ht="38.25" customHeight="1" x14ac:dyDescent="0.3">
      <c r="A476" s="162"/>
      <c r="B476" s="15" t="s">
        <v>28</v>
      </c>
      <c r="C476" s="6" t="s">
        <v>146</v>
      </c>
      <c r="D476" s="7" t="s">
        <v>23</v>
      </c>
      <c r="E476" s="58"/>
      <c r="F476" s="2"/>
      <c r="G476" s="9"/>
      <c r="H476" s="72"/>
      <c r="I476" s="357">
        <f t="shared" ref="I476:J480" si="25">I477</f>
        <v>0</v>
      </c>
      <c r="J476" s="357">
        <f t="shared" si="25"/>
        <v>18</v>
      </c>
    </row>
    <row r="477" spans="1:10" ht="38.25" customHeight="1" x14ac:dyDescent="0.3">
      <c r="A477" s="162"/>
      <c r="B477" s="332" t="s">
        <v>90</v>
      </c>
      <c r="C477" s="8" t="s">
        <v>146</v>
      </c>
      <c r="D477" s="55" t="s">
        <v>23</v>
      </c>
      <c r="E477" s="55" t="s">
        <v>4</v>
      </c>
      <c r="F477" s="2"/>
      <c r="G477" s="9"/>
      <c r="H477" s="72"/>
      <c r="I477" s="357">
        <f t="shared" si="25"/>
        <v>0</v>
      </c>
      <c r="J477" s="357">
        <f t="shared" si="25"/>
        <v>18</v>
      </c>
    </row>
    <row r="478" spans="1:10" ht="45.75" customHeight="1" x14ac:dyDescent="0.3">
      <c r="A478" s="162"/>
      <c r="B478" s="331" t="s">
        <v>188</v>
      </c>
      <c r="C478" s="8" t="s">
        <v>146</v>
      </c>
      <c r="D478" s="9" t="s">
        <v>23</v>
      </c>
      <c r="E478" s="9" t="s">
        <v>4</v>
      </c>
      <c r="F478" s="2" t="s">
        <v>334</v>
      </c>
      <c r="G478" s="2"/>
      <c r="H478" s="72"/>
      <c r="I478" s="357">
        <f t="shared" si="25"/>
        <v>0</v>
      </c>
      <c r="J478" s="357">
        <f t="shared" si="25"/>
        <v>18</v>
      </c>
    </row>
    <row r="479" spans="1:10" ht="102.75" customHeight="1" x14ac:dyDescent="0.3">
      <c r="A479" s="162"/>
      <c r="B479" s="376" t="s">
        <v>601</v>
      </c>
      <c r="C479" s="8" t="s">
        <v>146</v>
      </c>
      <c r="D479" s="9" t="s">
        <v>23</v>
      </c>
      <c r="E479" s="9" t="s">
        <v>4</v>
      </c>
      <c r="F479" s="2" t="s">
        <v>360</v>
      </c>
      <c r="G479" s="2"/>
      <c r="H479" s="72"/>
      <c r="I479" s="357">
        <f t="shared" si="25"/>
        <v>0</v>
      </c>
      <c r="J479" s="357">
        <f t="shared" si="25"/>
        <v>18</v>
      </c>
    </row>
    <row r="480" spans="1:10" ht="65.25" customHeight="1" x14ac:dyDescent="0.3">
      <c r="A480" s="162"/>
      <c r="B480" s="331" t="s">
        <v>197</v>
      </c>
      <c r="C480" s="8" t="s">
        <v>146</v>
      </c>
      <c r="D480" s="9" t="s">
        <v>23</v>
      </c>
      <c r="E480" s="9" t="s">
        <v>4</v>
      </c>
      <c r="F480" s="2" t="s">
        <v>410</v>
      </c>
      <c r="G480" s="2"/>
      <c r="H480" s="72"/>
      <c r="I480" s="357">
        <f t="shared" si="25"/>
        <v>0</v>
      </c>
      <c r="J480" s="357">
        <f t="shared" si="25"/>
        <v>18</v>
      </c>
    </row>
    <row r="481" spans="1:10" ht="30" customHeight="1" x14ac:dyDescent="0.3">
      <c r="A481" s="162"/>
      <c r="B481" s="330" t="s">
        <v>443</v>
      </c>
      <c r="C481" s="8" t="s">
        <v>146</v>
      </c>
      <c r="D481" s="9" t="s">
        <v>23</v>
      </c>
      <c r="E481" s="9" t="s">
        <v>4</v>
      </c>
      <c r="F481" s="2" t="s">
        <v>410</v>
      </c>
      <c r="G481" s="2" t="s">
        <v>442</v>
      </c>
      <c r="H481" s="72"/>
      <c r="I481" s="357">
        <f>J481-18</f>
        <v>0</v>
      </c>
      <c r="J481" s="357">
        <v>18</v>
      </c>
    </row>
    <row r="482" spans="1:10" ht="18.75" x14ac:dyDescent="0.3">
      <c r="B482" s="111"/>
      <c r="C482" s="8"/>
      <c r="D482" s="32"/>
      <c r="E482" s="58"/>
      <c r="F482" s="32"/>
      <c r="G482" s="2"/>
      <c r="H482" s="72"/>
      <c r="I482" s="357"/>
      <c r="J482" s="357"/>
    </row>
    <row r="483" spans="1:10" ht="60" customHeight="1" x14ac:dyDescent="0.3">
      <c r="A483" s="26" t="s">
        <v>44</v>
      </c>
      <c r="B483" s="115" t="s">
        <v>50</v>
      </c>
      <c r="C483" s="18" t="s">
        <v>20</v>
      </c>
      <c r="D483" s="19"/>
      <c r="E483" s="19"/>
      <c r="F483" s="19"/>
      <c r="G483" s="19"/>
      <c r="H483" s="66"/>
      <c r="I483" s="356">
        <f>I484+I581+I586</f>
        <v>13358.401</v>
      </c>
      <c r="J483" s="358">
        <f>J484+J581+J586</f>
        <v>1484434.551</v>
      </c>
    </row>
    <row r="484" spans="1:10" ht="42" customHeight="1" x14ac:dyDescent="0.3">
      <c r="B484" s="153" t="s">
        <v>0</v>
      </c>
      <c r="C484" s="6" t="s">
        <v>20</v>
      </c>
      <c r="D484" s="11" t="s">
        <v>7</v>
      </c>
      <c r="E484" s="11"/>
      <c r="F484" s="11"/>
      <c r="G484" s="11"/>
      <c r="H484" s="66"/>
      <c r="I484" s="357">
        <f>I485+I499+I543+I548+I557+I530</f>
        <v>13358.401</v>
      </c>
      <c r="J484" s="364">
        <f>J485+J499+J543+J548+J557+J530</f>
        <v>1468284.9509999999</v>
      </c>
    </row>
    <row r="485" spans="1:10" ht="30.75" customHeight="1" x14ac:dyDescent="0.3">
      <c r="B485" s="126" t="s">
        <v>2</v>
      </c>
      <c r="C485" s="93" t="s">
        <v>20</v>
      </c>
      <c r="D485" s="98" t="s">
        <v>7</v>
      </c>
      <c r="E485" s="98" t="s">
        <v>3</v>
      </c>
      <c r="F485" s="98"/>
      <c r="G485" s="98"/>
      <c r="H485" s="131"/>
      <c r="I485" s="446">
        <f>I486</f>
        <v>6080.62</v>
      </c>
      <c r="J485" s="365">
        <f>J486</f>
        <v>577585.32000000007</v>
      </c>
    </row>
    <row r="486" spans="1:10" ht="44.25" customHeight="1" x14ac:dyDescent="0.3">
      <c r="B486" s="126" t="s">
        <v>196</v>
      </c>
      <c r="C486" s="93" t="s">
        <v>20</v>
      </c>
      <c r="D486" s="98" t="s">
        <v>7</v>
      </c>
      <c r="E486" s="98" t="s">
        <v>3</v>
      </c>
      <c r="F486" s="98" t="s">
        <v>364</v>
      </c>
      <c r="G486" s="98"/>
      <c r="H486" s="131"/>
      <c r="I486" s="446">
        <f>I487</f>
        <v>6080.62</v>
      </c>
      <c r="J486" s="365">
        <f>J487</f>
        <v>577585.32000000007</v>
      </c>
    </row>
    <row r="487" spans="1:10" ht="42" customHeight="1" x14ac:dyDescent="0.3">
      <c r="B487" s="126" t="s">
        <v>162</v>
      </c>
      <c r="C487" s="93" t="s">
        <v>20</v>
      </c>
      <c r="D487" s="98" t="s">
        <v>7</v>
      </c>
      <c r="E487" s="98" t="s">
        <v>3</v>
      </c>
      <c r="F487" s="98" t="s">
        <v>365</v>
      </c>
      <c r="G487" s="98"/>
      <c r="H487" s="131"/>
      <c r="I487" s="446">
        <f>I491+I493+I496+I488</f>
        <v>6080.62</v>
      </c>
      <c r="J487" s="365">
        <f>J491+J493+J496+J488</f>
        <v>577585.32000000007</v>
      </c>
    </row>
    <row r="488" spans="1:10" ht="60" customHeight="1" x14ac:dyDescent="0.3">
      <c r="B488" s="126" t="s">
        <v>192</v>
      </c>
      <c r="C488" s="93" t="s">
        <v>20</v>
      </c>
      <c r="D488" s="98" t="s">
        <v>7</v>
      </c>
      <c r="E488" s="98" t="s">
        <v>3</v>
      </c>
      <c r="F488" s="98" t="s">
        <v>366</v>
      </c>
      <c r="G488" s="98"/>
      <c r="H488" s="131"/>
      <c r="I488" s="446">
        <f>I489+I490</f>
        <v>0</v>
      </c>
      <c r="J488" s="365">
        <f>J489+J490</f>
        <v>43782.400000000001</v>
      </c>
    </row>
    <row r="489" spans="1:10" ht="35.25" customHeight="1" x14ac:dyDescent="0.3">
      <c r="B489" s="214" t="s">
        <v>129</v>
      </c>
      <c r="C489" s="93" t="s">
        <v>20</v>
      </c>
      <c r="D489" s="98" t="s">
        <v>7</v>
      </c>
      <c r="E489" s="98" t="s">
        <v>3</v>
      </c>
      <c r="F489" s="98" t="s">
        <v>366</v>
      </c>
      <c r="G489" s="98" t="s">
        <v>128</v>
      </c>
      <c r="H489" s="131"/>
      <c r="I489" s="446"/>
      <c r="J489" s="365">
        <f>43654.3-2.3</f>
        <v>43652</v>
      </c>
    </row>
    <row r="490" spans="1:10" ht="35.25" customHeight="1" x14ac:dyDescent="0.3">
      <c r="B490" s="398" t="s">
        <v>136</v>
      </c>
      <c r="C490" s="93" t="s">
        <v>20</v>
      </c>
      <c r="D490" s="98" t="s">
        <v>7</v>
      </c>
      <c r="E490" s="98" t="s">
        <v>3</v>
      </c>
      <c r="F490" s="98" t="s">
        <v>366</v>
      </c>
      <c r="G490" s="98" t="s">
        <v>135</v>
      </c>
      <c r="H490" s="131"/>
      <c r="I490" s="446"/>
      <c r="J490" s="365">
        <v>130.4</v>
      </c>
    </row>
    <row r="491" spans="1:10" ht="192.75" customHeight="1" x14ac:dyDescent="0.3">
      <c r="B491" s="460" t="s">
        <v>610</v>
      </c>
      <c r="C491" s="8" t="s">
        <v>20</v>
      </c>
      <c r="D491" s="2" t="s">
        <v>7</v>
      </c>
      <c r="E491" s="2" t="s">
        <v>3</v>
      </c>
      <c r="F491" s="2" t="s">
        <v>367</v>
      </c>
      <c r="G491" s="2"/>
      <c r="H491" s="131"/>
      <c r="I491" s="446">
        <f>I492</f>
        <v>0</v>
      </c>
      <c r="J491" s="365">
        <f>J492</f>
        <v>2853.4</v>
      </c>
    </row>
    <row r="492" spans="1:10" ht="33.75" customHeight="1" x14ac:dyDescent="0.3">
      <c r="B492" s="13" t="s">
        <v>129</v>
      </c>
      <c r="C492" s="8" t="s">
        <v>20</v>
      </c>
      <c r="D492" s="2" t="s">
        <v>7</v>
      </c>
      <c r="E492" s="2" t="s">
        <v>3</v>
      </c>
      <c r="F492" s="2" t="s">
        <v>367</v>
      </c>
      <c r="G492" s="2" t="s">
        <v>128</v>
      </c>
      <c r="H492" s="131"/>
      <c r="I492" s="446"/>
      <c r="J492" s="365">
        <v>2853.4</v>
      </c>
    </row>
    <row r="493" spans="1:10" ht="140.25" customHeight="1" x14ac:dyDescent="0.3">
      <c r="A493" s="90"/>
      <c r="B493" s="469" t="s">
        <v>640</v>
      </c>
      <c r="C493" s="8" t="s">
        <v>20</v>
      </c>
      <c r="D493" s="2" t="s">
        <v>7</v>
      </c>
      <c r="E493" s="2" t="s">
        <v>3</v>
      </c>
      <c r="F493" s="2" t="s">
        <v>368</v>
      </c>
      <c r="G493" s="2"/>
      <c r="H493" s="66"/>
      <c r="I493" s="357">
        <f>I494+I495</f>
        <v>0</v>
      </c>
      <c r="J493" s="357">
        <f>J494+J495</f>
        <v>337385.2</v>
      </c>
    </row>
    <row r="494" spans="1:10" ht="45" customHeight="1" x14ac:dyDescent="0.3">
      <c r="A494" s="90"/>
      <c r="B494" s="92" t="s">
        <v>129</v>
      </c>
      <c r="C494" s="93" t="s">
        <v>20</v>
      </c>
      <c r="D494" s="100" t="s">
        <v>7</v>
      </c>
      <c r="E494" s="100" t="s">
        <v>3</v>
      </c>
      <c r="F494" s="2" t="s">
        <v>368</v>
      </c>
      <c r="G494" s="100" t="s">
        <v>128</v>
      </c>
      <c r="H494" s="66"/>
      <c r="I494" s="357"/>
      <c r="J494" s="357">
        <f>337385.2-19168</f>
        <v>318217.2</v>
      </c>
    </row>
    <row r="495" spans="1:10" ht="36.75" customHeight="1" x14ac:dyDescent="0.3">
      <c r="B495" s="155" t="s">
        <v>136</v>
      </c>
      <c r="C495" s="8" t="s">
        <v>20</v>
      </c>
      <c r="D495" s="55" t="s">
        <v>7</v>
      </c>
      <c r="E495" s="55" t="s">
        <v>3</v>
      </c>
      <c r="F495" s="2" t="s">
        <v>368</v>
      </c>
      <c r="G495" s="55" t="s">
        <v>135</v>
      </c>
      <c r="H495" s="69"/>
      <c r="I495" s="357"/>
      <c r="J495" s="357">
        <v>19168</v>
      </c>
    </row>
    <row r="496" spans="1:10" ht="63.75" customHeight="1" x14ac:dyDescent="0.3">
      <c r="B496" s="160" t="s">
        <v>117</v>
      </c>
      <c r="C496" s="8" t="s">
        <v>20</v>
      </c>
      <c r="D496" s="2" t="s">
        <v>7</v>
      </c>
      <c r="E496" s="2" t="s">
        <v>3</v>
      </c>
      <c r="F496" s="2" t="s">
        <v>628</v>
      </c>
      <c r="G496" s="55"/>
      <c r="H496" s="69"/>
      <c r="I496" s="357">
        <f>I497+I498</f>
        <v>6080.62</v>
      </c>
      <c r="J496" s="357">
        <f>J497+J498</f>
        <v>193564.32</v>
      </c>
    </row>
    <row r="497" spans="2:10" ht="46.5" customHeight="1" x14ac:dyDescent="0.3">
      <c r="B497" s="92" t="s">
        <v>129</v>
      </c>
      <c r="C497" s="93" t="s">
        <v>20</v>
      </c>
      <c r="D497" s="100" t="s">
        <v>7</v>
      </c>
      <c r="E497" s="100" t="s">
        <v>3</v>
      </c>
      <c r="F497" s="2" t="s">
        <v>628</v>
      </c>
      <c r="G497" s="100" t="s">
        <v>128</v>
      </c>
      <c r="H497" s="69"/>
      <c r="I497" s="357">
        <v>5804.2470000000003</v>
      </c>
      <c r="J497" s="362">
        <f>176310.4+5804.247</f>
        <v>182114.647</v>
      </c>
    </row>
    <row r="498" spans="2:10" ht="30.75" customHeight="1" x14ac:dyDescent="0.3">
      <c r="B498" s="155" t="s">
        <v>136</v>
      </c>
      <c r="C498" s="8" t="s">
        <v>20</v>
      </c>
      <c r="D498" s="55" t="s">
        <v>7</v>
      </c>
      <c r="E498" s="55" t="s">
        <v>3</v>
      </c>
      <c r="F498" s="2" t="s">
        <v>628</v>
      </c>
      <c r="G498" s="55" t="s">
        <v>135</v>
      </c>
      <c r="H498" s="69"/>
      <c r="I498" s="357">
        <v>276.37299999999999</v>
      </c>
      <c r="J498" s="357">
        <f>11173.3+276.373</f>
        <v>11449.672999999999</v>
      </c>
    </row>
    <row r="499" spans="2:10" ht="34.5" customHeight="1" x14ac:dyDescent="0.3">
      <c r="B499" s="113" t="s">
        <v>1</v>
      </c>
      <c r="C499" s="8" t="s">
        <v>20</v>
      </c>
      <c r="D499" s="2" t="s">
        <v>7</v>
      </c>
      <c r="E499" s="2" t="s">
        <v>6</v>
      </c>
      <c r="F499" s="2"/>
      <c r="G499" s="2"/>
      <c r="H499" s="66"/>
      <c r="I499" s="359">
        <f>I503+I500+I526</f>
        <v>3502.5929999999998</v>
      </c>
      <c r="J499" s="359">
        <f>J503</f>
        <v>701726.09299999999</v>
      </c>
    </row>
    <row r="500" spans="2:10" ht="100.5" customHeight="1" x14ac:dyDescent="0.3">
      <c r="B500" s="442" t="s">
        <v>510</v>
      </c>
      <c r="C500" s="8" t="s">
        <v>20</v>
      </c>
      <c r="D500" s="2" t="s">
        <v>7</v>
      </c>
      <c r="E500" s="2" t="s">
        <v>6</v>
      </c>
      <c r="F500" s="2" t="s">
        <v>509</v>
      </c>
      <c r="G500" s="2"/>
      <c r="H500" s="66"/>
      <c r="I500" s="359">
        <f>I501</f>
        <v>0</v>
      </c>
      <c r="J500" s="359"/>
    </row>
    <row r="501" spans="2:10" ht="57.75" customHeight="1" x14ac:dyDescent="0.3">
      <c r="B501" s="442" t="s">
        <v>527</v>
      </c>
      <c r="C501" s="8" t="s">
        <v>20</v>
      </c>
      <c r="D501" s="2" t="s">
        <v>7</v>
      </c>
      <c r="E501" s="2" t="s">
        <v>6</v>
      </c>
      <c r="F501" s="2" t="s">
        <v>511</v>
      </c>
      <c r="G501" s="2"/>
      <c r="H501" s="66"/>
      <c r="I501" s="359">
        <f>I502</f>
        <v>0</v>
      </c>
      <c r="J501" s="359"/>
    </row>
    <row r="502" spans="2:10" ht="34.5" customHeight="1" x14ac:dyDescent="0.3">
      <c r="B502" s="92" t="s">
        <v>129</v>
      </c>
      <c r="C502" s="8" t="s">
        <v>20</v>
      </c>
      <c r="D502" s="2" t="s">
        <v>7</v>
      </c>
      <c r="E502" s="2" t="s">
        <v>6</v>
      </c>
      <c r="F502" s="2" t="s">
        <v>511</v>
      </c>
      <c r="G502" s="2" t="s">
        <v>128</v>
      </c>
      <c r="H502" s="66"/>
      <c r="I502" s="359"/>
      <c r="J502" s="359"/>
    </row>
    <row r="503" spans="2:10" ht="42" customHeight="1" x14ac:dyDescent="0.3">
      <c r="B503" s="126" t="s">
        <v>196</v>
      </c>
      <c r="C503" s="8" t="s">
        <v>20</v>
      </c>
      <c r="D503" s="2" t="s">
        <v>7</v>
      </c>
      <c r="E503" s="2" t="s">
        <v>6</v>
      </c>
      <c r="F503" s="2" t="s">
        <v>364</v>
      </c>
      <c r="G503" s="2"/>
      <c r="H503" s="66"/>
      <c r="I503" s="359">
        <f>I504</f>
        <v>3502.5929999999998</v>
      </c>
      <c r="J503" s="359">
        <f>J504</f>
        <v>701726.09299999999</v>
      </c>
    </row>
    <row r="504" spans="2:10" ht="45" customHeight="1" x14ac:dyDescent="0.3">
      <c r="B504" s="126" t="s">
        <v>162</v>
      </c>
      <c r="C504" s="93" t="s">
        <v>20</v>
      </c>
      <c r="D504" s="98" t="s">
        <v>7</v>
      </c>
      <c r="E504" s="98" t="s">
        <v>6</v>
      </c>
      <c r="F504" s="98" t="s">
        <v>365</v>
      </c>
      <c r="G504" s="98"/>
      <c r="H504" s="131"/>
      <c r="I504" s="365">
        <f>I508+I513+I515+I518+I521+I524+I505+I511</f>
        <v>3502.5929999999998</v>
      </c>
      <c r="J504" s="365">
        <f>J508+J513+J515+J518+J521+J524</f>
        <v>701726.09299999999</v>
      </c>
    </row>
    <row r="505" spans="2:10" ht="60" customHeight="1" x14ac:dyDescent="0.3">
      <c r="B505" s="126" t="s">
        <v>111</v>
      </c>
      <c r="C505" s="93" t="s">
        <v>20</v>
      </c>
      <c r="D505" s="98" t="s">
        <v>7</v>
      </c>
      <c r="E505" s="98" t="s">
        <v>6</v>
      </c>
      <c r="F505" s="98" t="s">
        <v>369</v>
      </c>
      <c r="G505" s="98"/>
      <c r="H505" s="131"/>
      <c r="I505" s="365">
        <f>I506+I507</f>
        <v>0</v>
      </c>
      <c r="J505" s="365">
        <v>0</v>
      </c>
    </row>
    <row r="506" spans="2:10" ht="36.75" customHeight="1" x14ac:dyDescent="0.3">
      <c r="B506" s="92" t="s">
        <v>129</v>
      </c>
      <c r="C506" s="93" t="s">
        <v>20</v>
      </c>
      <c r="D506" s="98" t="s">
        <v>7</v>
      </c>
      <c r="E506" s="98" t="s">
        <v>6</v>
      </c>
      <c r="F506" s="98" t="s">
        <v>369</v>
      </c>
      <c r="G506" s="98" t="s">
        <v>128</v>
      </c>
      <c r="H506" s="131"/>
      <c r="I506" s="365"/>
      <c r="J506" s="365">
        <v>0</v>
      </c>
    </row>
    <row r="507" spans="2:10" ht="35.25" customHeight="1" x14ac:dyDescent="0.3">
      <c r="B507" s="444" t="s">
        <v>136</v>
      </c>
      <c r="C507" s="93" t="s">
        <v>20</v>
      </c>
      <c r="D507" s="98" t="s">
        <v>7</v>
      </c>
      <c r="E507" s="98" t="s">
        <v>6</v>
      </c>
      <c r="F507" s="98" t="s">
        <v>369</v>
      </c>
      <c r="G507" s="98" t="s">
        <v>135</v>
      </c>
      <c r="H507" s="131"/>
      <c r="I507" s="365"/>
      <c r="J507" s="365">
        <v>0</v>
      </c>
    </row>
    <row r="508" spans="2:10" ht="60.75" customHeight="1" x14ac:dyDescent="0.3">
      <c r="B508" s="126" t="s">
        <v>192</v>
      </c>
      <c r="C508" s="93" t="s">
        <v>20</v>
      </c>
      <c r="D508" s="98" t="s">
        <v>7</v>
      </c>
      <c r="E508" s="98" t="s">
        <v>6</v>
      </c>
      <c r="F508" s="98" t="s">
        <v>366</v>
      </c>
      <c r="G508" s="98"/>
      <c r="H508" s="99" t="e">
        <f>H509+H510+#REF!</f>
        <v>#REF!</v>
      </c>
      <c r="I508" s="365">
        <f>I509+I510</f>
        <v>0</v>
      </c>
      <c r="J508" s="365">
        <f>J509+J510</f>
        <v>79532.299999999988</v>
      </c>
    </row>
    <row r="509" spans="2:10" ht="29.25" customHeight="1" x14ac:dyDescent="0.3">
      <c r="B509" s="92" t="s">
        <v>129</v>
      </c>
      <c r="C509" s="93" t="s">
        <v>20</v>
      </c>
      <c r="D509" s="98" t="s">
        <v>7</v>
      </c>
      <c r="E509" s="98" t="s">
        <v>6</v>
      </c>
      <c r="F509" s="98" t="s">
        <v>366</v>
      </c>
      <c r="G509" s="98" t="s">
        <v>128</v>
      </c>
      <c r="H509" s="131"/>
      <c r="I509" s="446"/>
      <c r="J509" s="380">
        <f>76243+1542-428.92191</f>
        <v>77356.078089999995</v>
      </c>
    </row>
    <row r="510" spans="2:10" ht="29.25" customHeight="1" x14ac:dyDescent="0.3">
      <c r="B510" s="180" t="s">
        <v>136</v>
      </c>
      <c r="C510" s="93" t="s">
        <v>20</v>
      </c>
      <c r="D510" s="98" t="s">
        <v>7</v>
      </c>
      <c r="E510" s="98" t="s">
        <v>6</v>
      </c>
      <c r="F510" s="98" t="s">
        <v>366</v>
      </c>
      <c r="G510" s="98" t="s">
        <v>135</v>
      </c>
      <c r="H510" s="131"/>
      <c r="I510" s="446"/>
      <c r="J510" s="365">
        <f>1747.3+428.92191</f>
        <v>2176.2219100000002</v>
      </c>
    </row>
    <row r="511" spans="2:10" ht="219" customHeight="1" x14ac:dyDescent="0.3">
      <c r="B511" s="444" t="s">
        <v>529</v>
      </c>
      <c r="C511" s="93" t="s">
        <v>20</v>
      </c>
      <c r="D511" s="98" t="s">
        <v>7</v>
      </c>
      <c r="E511" s="98" t="s">
        <v>6</v>
      </c>
      <c r="F511" s="98" t="s">
        <v>528</v>
      </c>
      <c r="G511" s="98"/>
      <c r="H511" s="131"/>
      <c r="I511" s="446">
        <f>I512</f>
        <v>0</v>
      </c>
      <c r="J511" s="365">
        <v>0</v>
      </c>
    </row>
    <row r="512" spans="2:10" ht="29.25" customHeight="1" x14ac:dyDescent="0.3">
      <c r="B512" s="92" t="s">
        <v>129</v>
      </c>
      <c r="C512" s="93" t="s">
        <v>20</v>
      </c>
      <c r="D512" s="98" t="s">
        <v>7</v>
      </c>
      <c r="E512" s="98" t="s">
        <v>6</v>
      </c>
      <c r="F512" s="98" t="s">
        <v>528</v>
      </c>
      <c r="G512" s="98" t="s">
        <v>128</v>
      </c>
      <c r="H512" s="131"/>
      <c r="I512" s="446"/>
      <c r="J512" s="365">
        <v>0</v>
      </c>
    </row>
    <row r="513" spans="2:10" ht="192" customHeight="1" x14ac:dyDescent="0.3">
      <c r="B513" s="460" t="s">
        <v>610</v>
      </c>
      <c r="C513" s="93" t="s">
        <v>20</v>
      </c>
      <c r="D513" s="98" t="s">
        <v>7</v>
      </c>
      <c r="E513" s="98" t="s">
        <v>6</v>
      </c>
      <c r="F513" s="2" t="s">
        <v>367</v>
      </c>
      <c r="G513" s="98"/>
      <c r="H513" s="131"/>
      <c r="I513" s="446">
        <f>I514</f>
        <v>0</v>
      </c>
      <c r="J513" s="365">
        <f>J514</f>
        <v>5856.2</v>
      </c>
    </row>
    <row r="514" spans="2:10" ht="31.5" customHeight="1" x14ac:dyDescent="0.3">
      <c r="B514" s="13" t="s">
        <v>129</v>
      </c>
      <c r="C514" s="93" t="s">
        <v>20</v>
      </c>
      <c r="D514" s="98" t="s">
        <v>7</v>
      </c>
      <c r="E514" s="98" t="s">
        <v>6</v>
      </c>
      <c r="F514" s="2" t="s">
        <v>367</v>
      </c>
      <c r="G514" s="98" t="s">
        <v>128</v>
      </c>
      <c r="H514" s="131"/>
      <c r="I514" s="446"/>
      <c r="J514" s="365">
        <v>5856.2</v>
      </c>
    </row>
    <row r="515" spans="2:10" ht="136.5" customHeight="1" x14ac:dyDescent="0.3">
      <c r="B515" s="469" t="s">
        <v>640</v>
      </c>
      <c r="C515" s="8" t="s">
        <v>20</v>
      </c>
      <c r="D515" s="31" t="s">
        <v>7</v>
      </c>
      <c r="E515" s="31" t="s">
        <v>6</v>
      </c>
      <c r="F515" s="31" t="s">
        <v>368</v>
      </c>
      <c r="G515" s="31"/>
      <c r="H515" s="66"/>
      <c r="I515" s="357">
        <f>I516+I517</f>
        <v>0</v>
      </c>
      <c r="J515" s="357">
        <f>J516+J517</f>
        <v>465930.2</v>
      </c>
    </row>
    <row r="516" spans="2:10" ht="36" customHeight="1" x14ac:dyDescent="0.3">
      <c r="B516" s="15" t="s">
        <v>129</v>
      </c>
      <c r="C516" s="8" t="s">
        <v>20</v>
      </c>
      <c r="D516" s="31" t="s">
        <v>7</v>
      </c>
      <c r="E516" s="31" t="s">
        <v>6</v>
      </c>
      <c r="F516" s="31" t="s">
        <v>368</v>
      </c>
      <c r="G516" s="2" t="s">
        <v>128</v>
      </c>
      <c r="H516" s="66"/>
      <c r="I516" s="357"/>
      <c r="J516" s="357">
        <f>470030.2-4100-29653</f>
        <v>436277.2</v>
      </c>
    </row>
    <row r="517" spans="2:10" ht="25.5" customHeight="1" x14ac:dyDescent="0.3">
      <c r="B517" s="155" t="s">
        <v>137</v>
      </c>
      <c r="C517" s="8" t="s">
        <v>20</v>
      </c>
      <c r="D517" s="31" t="s">
        <v>7</v>
      </c>
      <c r="E517" s="31" t="s">
        <v>6</v>
      </c>
      <c r="F517" s="31" t="s">
        <v>368</v>
      </c>
      <c r="G517" s="2" t="s">
        <v>135</v>
      </c>
      <c r="H517" s="66"/>
      <c r="I517" s="357"/>
      <c r="J517" s="357">
        <v>29653</v>
      </c>
    </row>
    <row r="518" spans="2:10" ht="84.75" customHeight="1" x14ac:dyDescent="0.3">
      <c r="B518" s="114" t="s">
        <v>117</v>
      </c>
      <c r="C518" s="8" t="s">
        <v>20</v>
      </c>
      <c r="D518" s="31" t="s">
        <v>7</v>
      </c>
      <c r="E518" s="31" t="s">
        <v>6</v>
      </c>
      <c r="F518" s="31" t="s">
        <v>628</v>
      </c>
      <c r="G518" s="2"/>
      <c r="H518" s="66"/>
      <c r="I518" s="357">
        <f>I519+I520</f>
        <v>3502.5929999999998</v>
      </c>
      <c r="J518" s="357">
        <f>J519+J520</f>
        <v>146316.29300000001</v>
      </c>
    </row>
    <row r="519" spans="2:10" ht="36.75" customHeight="1" x14ac:dyDescent="0.3">
      <c r="B519" s="15" t="s">
        <v>129</v>
      </c>
      <c r="C519" s="8" t="s">
        <v>20</v>
      </c>
      <c r="D519" s="31" t="s">
        <v>7</v>
      </c>
      <c r="E519" s="31" t="s">
        <v>6</v>
      </c>
      <c r="F519" s="31" t="s">
        <v>628</v>
      </c>
      <c r="G519" s="2" t="s">
        <v>128</v>
      </c>
      <c r="H519" s="66"/>
      <c r="I519" s="357">
        <v>3409.58</v>
      </c>
      <c r="J519" s="357">
        <f>133519.7+3409.58</f>
        <v>136929.28</v>
      </c>
    </row>
    <row r="520" spans="2:10" ht="30.75" customHeight="1" x14ac:dyDescent="0.3">
      <c r="B520" s="155" t="s">
        <v>137</v>
      </c>
      <c r="C520" s="8" t="s">
        <v>20</v>
      </c>
      <c r="D520" s="31" t="s">
        <v>7</v>
      </c>
      <c r="E520" s="31" t="s">
        <v>6</v>
      </c>
      <c r="F520" s="31" t="s">
        <v>628</v>
      </c>
      <c r="G520" s="2" t="s">
        <v>135</v>
      </c>
      <c r="H520" s="66"/>
      <c r="I520" s="357">
        <v>93.013000000000005</v>
      </c>
      <c r="J520" s="357">
        <f>9294+93.013</f>
        <v>9387.0130000000008</v>
      </c>
    </row>
    <row r="521" spans="2:10" ht="105" customHeight="1" x14ac:dyDescent="0.3">
      <c r="B521" s="168" t="s">
        <v>163</v>
      </c>
      <c r="C521" s="8" t="s">
        <v>20</v>
      </c>
      <c r="D521" s="31" t="s">
        <v>7</v>
      </c>
      <c r="E521" s="31" t="s">
        <v>6</v>
      </c>
      <c r="F521" s="31" t="s">
        <v>370</v>
      </c>
      <c r="G521" s="2"/>
      <c r="H521" s="66"/>
      <c r="I521" s="357">
        <f>I522+I523</f>
        <v>0</v>
      </c>
      <c r="J521" s="357">
        <f>J522+J523</f>
        <v>2213.1999999999998</v>
      </c>
    </row>
    <row r="522" spans="2:10" ht="29.25" customHeight="1" x14ac:dyDescent="0.3">
      <c r="B522" s="15" t="s">
        <v>129</v>
      </c>
      <c r="C522" s="8" t="s">
        <v>20</v>
      </c>
      <c r="D522" s="31" t="s">
        <v>7</v>
      </c>
      <c r="E522" s="31" t="s">
        <v>6</v>
      </c>
      <c r="F522" s="31" t="s">
        <v>370</v>
      </c>
      <c r="G522" s="2" t="s">
        <v>128</v>
      </c>
      <c r="H522" s="66"/>
      <c r="I522" s="357"/>
      <c r="J522" s="357">
        <v>2129.1999999999998</v>
      </c>
    </row>
    <row r="523" spans="2:10" ht="27" customHeight="1" x14ac:dyDescent="0.3">
      <c r="B523" s="167" t="s">
        <v>137</v>
      </c>
      <c r="C523" s="8" t="s">
        <v>20</v>
      </c>
      <c r="D523" s="31" t="s">
        <v>7</v>
      </c>
      <c r="E523" s="31" t="s">
        <v>6</v>
      </c>
      <c r="F523" s="31" t="s">
        <v>370</v>
      </c>
      <c r="G523" s="2" t="s">
        <v>135</v>
      </c>
      <c r="H523" s="66"/>
      <c r="I523" s="357"/>
      <c r="J523" s="357">
        <v>84</v>
      </c>
    </row>
    <row r="524" spans="2:10" ht="215.25" customHeight="1" x14ac:dyDescent="0.3">
      <c r="B524" s="371" t="s">
        <v>454</v>
      </c>
      <c r="C524" s="8" t="s">
        <v>20</v>
      </c>
      <c r="D524" s="31" t="s">
        <v>7</v>
      </c>
      <c r="E524" s="31" t="s">
        <v>6</v>
      </c>
      <c r="F524" s="31" t="s">
        <v>440</v>
      </c>
      <c r="G524" s="2"/>
      <c r="H524" s="66"/>
      <c r="I524" s="357">
        <f>I525</f>
        <v>0</v>
      </c>
      <c r="J524" s="357">
        <f>J525</f>
        <v>1877.9</v>
      </c>
    </row>
    <row r="525" spans="2:10" ht="30.75" customHeight="1" x14ac:dyDescent="0.3">
      <c r="B525" s="15" t="s">
        <v>129</v>
      </c>
      <c r="C525" s="8" t="s">
        <v>20</v>
      </c>
      <c r="D525" s="31" t="s">
        <v>7</v>
      </c>
      <c r="E525" s="31" t="s">
        <v>6</v>
      </c>
      <c r="F525" s="31" t="s">
        <v>440</v>
      </c>
      <c r="G525" s="2" t="s">
        <v>128</v>
      </c>
      <c r="H525" s="66"/>
      <c r="I525" s="357"/>
      <c r="J525" s="357">
        <v>1877.9</v>
      </c>
    </row>
    <row r="526" spans="2:10" ht="60.75" customHeight="1" x14ac:dyDescent="0.3">
      <c r="B526" s="15" t="s">
        <v>142</v>
      </c>
      <c r="C526" s="8" t="s">
        <v>20</v>
      </c>
      <c r="D526" s="31" t="s">
        <v>7</v>
      </c>
      <c r="E526" s="31" t="s">
        <v>6</v>
      </c>
      <c r="F526" s="31" t="s">
        <v>352</v>
      </c>
      <c r="G526" s="2"/>
      <c r="H526" s="66"/>
      <c r="I526" s="357">
        <f>I527</f>
        <v>0</v>
      </c>
      <c r="J526" s="357">
        <v>0</v>
      </c>
    </row>
    <row r="527" spans="2:10" ht="40.5" customHeight="1" x14ac:dyDescent="0.3">
      <c r="B527" s="15" t="s">
        <v>154</v>
      </c>
      <c r="C527" s="8" t="s">
        <v>20</v>
      </c>
      <c r="D527" s="31" t="s">
        <v>7</v>
      </c>
      <c r="E527" s="31" t="s">
        <v>6</v>
      </c>
      <c r="F527" s="31" t="s">
        <v>353</v>
      </c>
      <c r="G527" s="2"/>
      <c r="H527" s="66"/>
      <c r="I527" s="357">
        <f>I528</f>
        <v>0</v>
      </c>
      <c r="J527" s="357">
        <v>0</v>
      </c>
    </row>
    <row r="528" spans="2:10" ht="30.75" customHeight="1" x14ac:dyDescent="0.3">
      <c r="B528" s="15" t="s">
        <v>155</v>
      </c>
      <c r="C528" s="8" t="s">
        <v>20</v>
      </c>
      <c r="D528" s="31" t="s">
        <v>7</v>
      </c>
      <c r="E528" s="31" t="s">
        <v>6</v>
      </c>
      <c r="F528" s="31" t="s">
        <v>354</v>
      </c>
      <c r="G528" s="2"/>
      <c r="H528" s="66"/>
      <c r="I528" s="357">
        <f>I529</f>
        <v>0</v>
      </c>
      <c r="J528" s="357">
        <v>0</v>
      </c>
    </row>
    <row r="529" spans="2:10" ht="30.75" customHeight="1" x14ac:dyDescent="0.3">
      <c r="B529" s="15" t="s">
        <v>129</v>
      </c>
      <c r="C529" s="8" t="s">
        <v>20</v>
      </c>
      <c r="D529" s="31" t="s">
        <v>7</v>
      </c>
      <c r="E529" s="31" t="s">
        <v>6</v>
      </c>
      <c r="F529" s="31" t="s">
        <v>354</v>
      </c>
      <c r="G529" s="2" t="s">
        <v>128</v>
      </c>
      <c r="H529" s="66"/>
      <c r="I529" s="357"/>
      <c r="J529" s="357">
        <v>0</v>
      </c>
    </row>
    <row r="530" spans="2:10" ht="37.5" customHeight="1" x14ac:dyDescent="0.3">
      <c r="B530" s="386" t="s">
        <v>468</v>
      </c>
      <c r="C530" s="8" t="s">
        <v>20</v>
      </c>
      <c r="D530" s="2" t="s">
        <v>7</v>
      </c>
      <c r="E530" s="2" t="s">
        <v>8</v>
      </c>
      <c r="F530" s="2"/>
      <c r="G530" s="31"/>
      <c r="H530" s="72"/>
      <c r="I530" s="357">
        <f>I531+I539</f>
        <v>3747.3760000000002</v>
      </c>
      <c r="J530" s="357">
        <f>J531+J539</f>
        <v>82363.576000000001</v>
      </c>
    </row>
    <row r="531" spans="2:10" ht="37.5" customHeight="1" x14ac:dyDescent="0.3">
      <c r="B531" s="388" t="s">
        <v>196</v>
      </c>
      <c r="C531" s="8" t="s">
        <v>20</v>
      </c>
      <c r="D531" s="2" t="s">
        <v>7</v>
      </c>
      <c r="E531" s="2" t="s">
        <v>8</v>
      </c>
      <c r="F531" s="2" t="s">
        <v>364</v>
      </c>
      <c r="G531" s="31"/>
      <c r="H531" s="72"/>
      <c r="I531" s="357">
        <f>I532</f>
        <v>3747.3760000000002</v>
      </c>
      <c r="J531" s="357">
        <f>J532</f>
        <v>81200.775999999998</v>
      </c>
    </row>
    <row r="532" spans="2:10" ht="45" customHeight="1" x14ac:dyDescent="0.3">
      <c r="B532" s="388" t="s">
        <v>162</v>
      </c>
      <c r="C532" s="8" t="s">
        <v>20</v>
      </c>
      <c r="D532" s="2" t="s">
        <v>7</v>
      </c>
      <c r="E532" s="2" t="s">
        <v>8</v>
      </c>
      <c r="F532" s="2" t="s">
        <v>365</v>
      </c>
      <c r="G532" s="31"/>
      <c r="H532" s="72"/>
      <c r="I532" s="357">
        <f>I533+I536</f>
        <v>3747.3760000000002</v>
      </c>
      <c r="J532" s="357">
        <f>J533+J536</f>
        <v>81200.775999999998</v>
      </c>
    </row>
    <row r="533" spans="2:10" ht="37.5" customHeight="1" x14ac:dyDescent="0.3">
      <c r="B533" s="388" t="s">
        <v>111</v>
      </c>
      <c r="C533" s="8" t="s">
        <v>20</v>
      </c>
      <c r="D533" s="2" t="s">
        <v>7</v>
      </c>
      <c r="E533" s="2" t="s">
        <v>8</v>
      </c>
      <c r="F533" s="2" t="s">
        <v>369</v>
      </c>
      <c r="G533" s="2"/>
      <c r="H533" s="72"/>
      <c r="I533" s="357">
        <f>I534+I535</f>
        <v>3747.3760000000002</v>
      </c>
      <c r="J533" s="357">
        <f>J534+J535</f>
        <v>62619.975999999995</v>
      </c>
    </row>
    <row r="534" spans="2:10" ht="37.5" customHeight="1" x14ac:dyDescent="0.3">
      <c r="B534" s="15" t="s">
        <v>129</v>
      </c>
      <c r="C534" s="8" t="s">
        <v>20</v>
      </c>
      <c r="D534" s="2" t="s">
        <v>7</v>
      </c>
      <c r="E534" s="2" t="s">
        <v>8</v>
      </c>
      <c r="F534" s="2" t="s">
        <v>369</v>
      </c>
      <c r="G534" s="2" t="s">
        <v>128</v>
      </c>
      <c r="H534" s="72"/>
      <c r="I534" s="357">
        <v>3510.2460000000001</v>
      </c>
      <c r="J534" s="357">
        <f>48710+3510.246</f>
        <v>52220.245999999999</v>
      </c>
    </row>
    <row r="535" spans="2:10" ht="24" customHeight="1" x14ac:dyDescent="0.3">
      <c r="B535" s="388" t="s">
        <v>137</v>
      </c>
      <c r="C535" s="8" t="s">
        <v>20</v>
      </c>
      <c r="D535" s="2" t="s">
        <v>7</v>
      </c>
      <c r="E535" s="2" t="s">
        <v>8</v>
      </c>
      <c r="F535" s="2" t="s">
        <v>369</v>
      </c>
      <c r="G535" s="2" t="s">
        <v>135</v>
      </c>
      <c r="H535" s="72"/>
      <c r="I535" s="357">
        <v>237.13</v>
      </c>
      <c r="J535" s="357">
        <f>10162.6+237.13</f>
        <v>10399.73</v>
      </c>
    </row>
    <row r="536" spans="2:10" ht="62.25" customHeight="1" x14ac:dyDescent="0.3">
      <c r="B536" s="388" t="s">
        <v>192</v>
      </c>
      <c r="C536" s="8" t="s">
        <v>20</v>
      </c>
      <c r="D536" s="2" t="s">
        <v>7</v>
      </c>
      <c r="E536" s="2" t="s">
        <v>8</v>
      </c>
      <c r="F536" s="2" t="s">
        <v>366</v>
      </c>
      <c r="G536" s="2"/>
      <c r="H536" s="72"/>
      <c r="I536" s="357">
        <f>I537+I538</f>
        <v>0</v>
      </c>
      <c r="J536" s="357">
        <f>J537+J538</f>
        <v>18580.800000000003</v>
      </c>
    </row>
    <row r="537" spans="2:10" ht="37.5" customHeight="1" x14ac:dyDescent="0.3">
      <c r="B537" s="15" t="s">
        <v>129</v>
      </c>
      <c r="C537" s="8" t="s">
        <v>20</v>
      </c>
      <c r="D537" s="2" t="s">
        <v>7</v>
      </c>
      <c r="E537" s="2" t="s">
        <v>8</v>
      </c>
      <c r="F537" s="2" t="s">
        <v>366</v>
      </c>
      <c r="G537" s="2" t="s">
        <v>128</v>
      </c>
      <c r="H537" s="72"/>
      <c r="I537" s="357"/>
      <c r="J537" s="357">
        <v>13674.2</v>
      </c>
    </row>
    <row r="538" spans="2:10" ht="28.5" customHeight="1" x14ac:dyDescent="0.3">
      <c r="B538" s="388" t="s">
        <v>136</v>
      </c>
      <c r="C538" s="8" t="s">
        <v>20</v>
      </c>
      <c r="D538" s="2" t="s">
        <v>7</v>
      </c>
      <c r="E538" s="2" t="s">
        <v>8</v>
      </c>
      <c r="F538" s="2" t="s">
        <v>366</v>
      </c>
      <c r="G538" s="2" t="s">
        <v>135</v>
      </c>
      <c r="H538" s="72"/>
      <c r="I538" s="357"/>
      <c r="J538" s="357">
        <v>4906.6000000000004</v>
      </c>
    </row>
    <row r="539" spans="2:10" ht="62.25" customHeight="1" x14ac:dyDescent="0.3">
      <c r="B539" s="387" t="s">
        <v>142</v>
      </c>
      <c r="C539" s="37">
        <v>925</v>
      </c>
      <c r="D539" s="32" t="s">
        <v>7</v>
      </c>
      <c r="E539" s="31" t="s">
        <v>8</v>
      </c>
      <c r="F539" s="9" t="s">
        <v>352</v>
      </c>
      <c r="G539" s="32"/>
      <c r="H539" s="72"/>
      <c r="I539" s="357">
        <f t="shared" ref="I539:J541" si="26">I540</f>
        <v>0</v>
      </c>
      <c r="J539" s="357">
        <f t="shared" si="26"/>
        <v>1162.8</v>
      </c>
    </row>
    <row r="540" spans="2:10" ht="51" customHeight="1" x14ac:dyDescent="0.3">
      <c r="B540" s="15" t="s">
        <v>154</v>
      </c>
      <c r="C540" s="37">
        <v>925</v>
      </c>
      <c r="D540" s="32" t="s">
        <v>7</v>
      </c>
      <c r="E540" s="32" t="s">
        <v>8</v>
      </c>
      <c r="F540" s="31" t="s">
        <v>353</v>
      </c>
      <c r="G540" s="31"/>
      <c r="H540" s="72"/>
      <c r="I540" s="357">
        <f t="shared" si="26"/>
        <v>0</v>
      </c>
      <c r="J540" s="357">
        <f t="shared" si="26"/>
        <v>1162.8</v>
      </c>
    </row>
    <row r="541" spans="2:10" ht="37.5" customHeight="1" x14ac:dyDescent="0.3">
      <c r="B541" s="13" t="s">
        <v>155</v>
      </c>
      <c r="C541" s="37">
        <v>925</v>
      </c>
      <c r="D541" s="32" t="s">
        <v>7</v>
      </c>
      <c r="E541" s="32" t="s">
        <v>8</v>
      </c>
      <c r="F541" s="31" t="s">
        <v>354</v>
      </c>
      <c r="G541" s="31"/>
      <c r="H541" s="72"/>
      <c r="I541" s="357">
        <f t="shared" si="26"/>
        <v>0</v>
      </c>
      <c r="J541" s="357">
        <f t="shared" si="26"/>
        <v>1162.8</v>
      </c>
    </row>
    <row r="542" spans="2:10" ht="28.5" customHeight="1" x14ac:dyDescent="0.3">
      <c r="B542" s="389" t="s">
        <v>129</v>
      </c>
      <c r="C542" s="37">
        <v>925</v>
      </c>
      <c r="D542" s="32" t="s">
        <v>7</v>
      </c>
      <c r="E542" s="32" t="s">
        <v>8</v>
      </c>
      <c r="F542" s="31" t="s">
        <v>354</v>
      </c>
      <c r="G542" s="31" t="s">
        <v>128</v>
      </c>
      <c r="H542" s="72"/>
      <c r="I542" s="357"/>
      <c r="J542" s="357">
        <v>1162.8</v>
      </c>
    </row>
    <row r="543" spans="2:10" ht="43.5" customHeight="1" x14ac:dyDescent="0.3">
      <c r="B543" s="112" t="s">
        <v>54</v>
      </c>
      <c r="C543" s="8" t="s">
        <v>20</v>
      </c>
      <c r="D543" s="2" t="s">
        <v>7</v>
      </c>
      <c r="E543" s="2" t="s">
        <v>5</v>
      </c>
      <c r="F543" s="109"/>
      <c r="G543" s="2"/>
      <c r="H543" s="66"/>
      <c r="I543" s="357">
        <f t="shared" ref="I543:J546" si="27">I544</f>
        <v>0</v>
      </c>
      <c r="J543" s="357">
        <f t="shared" si="27"/>
        <v>94.2</v>
      </c>
    </row>
    <row r="544" spans="2:10" ht="43.5" customHeight="1" x14ac:dyDescent="0.3">
      <c r="B544" s="126" t="s">
        <v>196</v>
      </c>
      <c r="C544" s="8" t="s">
        <v>20</v>
      </c>
      <c r="D544" s="2" t="s">
        <v>7</v>
      </c>
      <c r="E544" s="2" t="s">
        <v>5</v>
      </c>
      <c r="F544" s="2" t="s">
        <v>364</v>
      </c>
      <c r="G544" s="2"/>
      <c r="H544" s="66"/>
      <c r="I544" s="357">
        <f t="shared" si="27"/>
        <v>0</v>
      </c>
      <c r="J544" s="357">
        <f t="shared" si="27"/>
        <v>94.2</v>
      </c>
    </row>
    <row r="545" spans="2:10" ht="66.75" customHeight="1" x14ac:dyDescent="0.3">
      <c r="B545" s="165" t="s">
        <v>164</v>
      </c>
      <c r="C545" s="8" t="s">
        <v>20</v>
      </c>
      <c r="D545" s="2" t="s">
        <v>7</v>
      </c>
      <c r="E545" s="2" t="s">
        <v>5</v>
      </c>
      <c r="F545" s="2" t="s">
        <v>371</v>
      </c>
      <c r="G545" s="2"/>
      <c r="H545" s="66"/>
      <c r="I545" s="357">
        <f t="shared" si="27"/>
        <v>0</v>
      </c>
      <c r="J545" s="357">
        <f t="shared" si="27"/>
        <v>94.2</v>
      </c>
    </row>
    <row r="546" spans="2:10" ht="41.25" customHeight="1" x14ac:dyDescent="0.3">
      <c r="B546" s="122" t="s">
        <v>18</v>
      </c>
      <c r="C546" s="8" t="s">
        <v>20</v>
      </c>
      <c r="D546" s="2" t="s">
        <v>7</v>
      </c>
      <c r="E546" s="2" t="s">
        <v>5</v>
      </c>
      <c r="F546" s="2" t="s">
        <v>372</v>
      </c>
      <c r="G546" s="2"/>
      <c r="H546" s="66"/>
      <c r="I546" s="357">
        <f t="shared" si="27"/>
        <v>0</v>
      </c>
      <c r="J546" s="357">
        <f t="shared" si="27"/>
        <v>94.2</v>
      </c>
    </row>
    <row r="547" spans="2:10" ht="27.75" customHeight="1" x14ac:dyDescent="0.3">
      <c r="B547" s="13" t="s">
        <v>129</v>
      </c>
      <c r="C547" s="8" t="s">
        <v>20</v>
      </c>
      <c r="D547" s="2" t="s">
        <v>7</v>
      </c>
      <c r="E547" s="2" t="s">
        <v>5</v>
      </c>
      <c r="F547" s="2" t="s">
        <v>372</v>
      </c>
      <c r="G547" s="31" t="s">
        <v>128</v>
      </c>
      <c r="H547" s="30" t="e">
        <f>#REF!</f>
        <v>#REF!</v>
      </c>
      <c r="I547" s="359"/>
      <c r="J547" s="357">
        <v>94.2</v>
      </c>
    </row>
    <row r="548" spans="2:10" ht="36.75" customHeight="1" x14ac:dyDescent="0.3">
      <c r="B548" s="5" t="s">
        <v>469</v>
      </c>
      <c r="C548" s="8" t="s">
        <v>20</v>
      </c>
      <c r="D548" s="12" t="s">
        <v>7</v>
      </c>
      <c r="E548" s="2" t="s">
        <v>7</v>
      </c>
      <c r="F548" s="12"/>
      <c r="G548" s="12"/>
      <c r="H548" s="66"/>
      <c r="I548" s="357">
        <f>I549</f>
        <v>0</v>
      </c>
      <c r="J548" s="357">
        <f>J549</f>
        <v>6626.2</v>
      </c>
    </row>
    <row r="549" spans="2:10" ht="34.5" customHeight="1" x14ac:dyDescent="0.3">
      <c r="B549" s="126" t="s">
        <v>165</v>
      </c>
      <c r="C549" s="8" t="s">
        <v>20</v>
      </c>
      <c r="D549" s="12" t="s">
        <v>7</v>
      </c>
      <c r="E549" s="2" t="s">
        <v>7</v>
      </c>
      <c r="F549" s="12" t="s">
        <v>319</v>
      </c>
      <c r="G549" s="12"/>
      <c r="H549" s="66"/>
      <c r="I549" s="357">
        <f>I550</f>
        <v>0</v>
      </c>
      <c r="J549" s="357">
        <f>J550</f>
        <v>6626.2</v>
      </c>
    </row>
    <row r="550" spans="2:10" ht="81" customHeight="1" x14ac:dyDescent="0.3">
      <c r="B550" s="156" t="s">
        <v>141</v>
      </c>
      <c r="C550" s="8" t="s">
        <v>20</v>
      </c>
      <c r="D550" s="12" t="s">
        <v>7</v>
      </c>
      <c r="E550" s="2" t="s">
        <v>7</v>
      </c>
      <c r="F550" s="12" t="s">
        <v>349</v>
      </c>
      <c r="G550" s="12"/>
      <c r="H550" s="66"/>
      <c r="I550" s="357">
        <f>I551+I553+I555</f>
        <v>0</v>
      </c>
      <c r="J550" s="357">
        <f>J551+J553+J555</f>
        <v>6626.2</v>
      </c>
    </row>
    <row r="551" spans="2:10" ht="83.25" customHeight="1" x14ac:dyDescent="0.3">
      <c r="B551" s="156" t="s">
        <v>191</v>
      </c>
      <c r="C551" s="8" t="s">
        <v>20</v>
      </c>
      <c r="D551" s="12" t="s">
        <v>7</v>
      </c>
      <c r="E551" s="2" t="s">
        <v>7</v>
      </c>
      <c r="F551" s="12" t="s">
        <v>351</v>
      </c>
      <c r="G551" s="12"/>
      <c r="H551" s="66"/>
      <c r="I551" s="357">
        <f>I552</f>
        <v>0</v>
      </c>
      <c r="J551" s="357">
        <f>J552</f>
        <v>3497.2</v>
      </c>
    </row>
    <row r="552" spans="2:10" ht="30" customHeight="1" x14ac:dyDescent="0.3">
      <c r="B552" s="5" t="s">
        <v>129</v>
      </c>
      <c r="C552" s="8" t="s">
        <v>20</v>
      </c>
      <c r="D552" s="31" t="s">
        <v>7</v>
      </c>
      <c r="E552" s="12" t="s">
        <v>7</v>
      </c>
      <c r="F552" s="12" t="s">
        <v>351</v>
      </c>
      <c r="G552" s="32" t="s">
        <v>128</v>
      </c>
      <c r="H552" s="68">
        <v>0</v>
      </c>
      <c r="I552" s="359"/>
      <c r="J552" s="360">
        <v>3497.2</v>
      </c>
    </row>
    <row r="553" spans="2:10" ht="66.75" customHeight="1" x14ac:dyDescent="0.3">
      <c r="B553" s="251" t="s">
        <v>445</v>
      </c>
      <c r="C553" s="8" t="s">
        <v>20</v>
      </c>
      <c r="D553" s="31" t="s">
        <v>7</v>
      </c>
      <c r="E553" s="12" t="s">
        <v>7</v>
      </c>
      <c r="F553" s="12" t="s">
        <v>444</v>
      </c>
      <c r="G553" s="32"/>
      <c r="H553" s="68"/>
      <c r="I553" s="359">
        <f>I554</f>
        <v>-3129</v>
      </c>
      <c r="J553" s="357">
        <f>J554</f>
        <v>0</v>
      </c>
    </row>
    <row r="554" spans="2:10" ht="30" customHeight="1" x14ac:dyDescent="0.3">
      <c r="B554" s="5" t="s">
        <v>129</v>
      </c>
      <c r="C554" s="8" t="s">
        <v>20</v>
      </c>
      <c r="D554" s="31" t="s">
        <v>7</v>
      </c>
      <c r="E554" s="12" t="s">
        <v>7</v>
      </c>
      <c r="F554" s="12" t="s">
        <v>444</v>
      </c>
      <c r="G554" s="32" t="s">
        <v>128</v>
      </c>
      <c r="H554" s="68"/>
      <c r="I554" s="359">
        <v>-3129</v>
      </c>
      <c r="J554" s="362">
        <f>3129-3129</f>
        <v>0</v>
      </c>
    </row>
    <row r="555" spans="2:10" ht="63" customHeight="1" x14ac:dyDescent="0.3">
      <c r="B555" s="251" t="s">
        <v>685</v>
      </c>
      <c r="C555" s="8" t="s">
        <v>20</v>
      </c>
      <c r="D555" s="31" t="s">
        <v>7</v>
      </c>
      <c r="E555" s="12" t="s">
        <v>7</v>
      </c>
      <c r="F555" s="12" t="s">
        <v>683</v>
      </c>
      <c r="G555" s="32"/>
      <c r="H555" s="68"/>
      <c r="I555" s="359">
        <f>I556</f>
        <v>3129</v>
      </c>
      <c r="J555" s="362">
        <f>J556</f>
        <v>3129</v>
      </c>
    </row>
    <row r="556" spans="2:10" ht="30" customHeight="1" x14ac:dyDescent="0.3">
      <c r="B556" s="5" t="s">
        <v>129</v>
      </c>
      <c r="C556" s="8" t="s">
        <v>20</v>
      </c>
      <c r="D556" s="31" t="s">
        <v>7</v>
      </c>
      <c r="E556" s="12" t="s">
        <v>7</v>
      </c>
      <c r="F556" s="12" t="s">
        <v>683</v>
      </c>
      <c r="G556" s="32" t="s">
        <v>128</v>
      </c>
      <c r="H556" s="68"/>
      <c r="I556" s="359">
        <v>3129</v>
      </c>
      <c r="J556" s="362">
        <v>3129</v>
      </c>
    </row>
    <row r="557" spans="2:10" ht="31.5" customHeight="1" x14ac:dyDescent="0.3">
      <c r="B557" s="314" t="s">
        <v>17</v>
      </c>
      <c r="C557" s="8" t="s">
        <v>20</v>
      </c>
      <c r="D557" s="2" t="s">
        <v>7</v>
      </c>
      <c r="E557" s="2" t="s">
        <v>11</v>
      </c>
      <c r="F557" s="2"/>
      <c r="G557" s="2"/>
      <c r="H557" s="72"/>
      <c r="I557" s="357">
        <f>I558+I562</f>
        <v>27.811999999999998</v>
      </c>
      <c r="J557" s="359">
        <f>J558+J562</f>
        <v>99889.561999999991</v>
      </c>
    </row>
    <row r="558" spans="2:10" ht="81" customHeight="1" x14ac:dyDescent="0.3">
      <c r="B558" s="130" t="s">
        <v>373</v>
      </c>
      <c r="C558" s="93" t="s">
        <v>20</v>
      </c>
      <c r="D558" s="100" t="s">
        <v>7</v>
      </c>
      <c r="E558" s="100" t="s">
        <v>11</v>
      </c>
      <c r="F558" s="98" t="s">
        <v>298</v>
      </c>
      <c r="G558" s="12"/>
      <c r="H558" s="66"/>
      <c r="I558" s="357">
        <f t="shared" ref="I558:J560" si="28">I559</f>
        <v>0</v>
      </c>
      <c r="J558" s="359">
        <f t="shared" si="28"/>
        <v>165</v>
      </c>
    </row>
    <row r="559" spans="2:10" ht="61.5" customHeight="1" x14ac:dyDescent="0.3">
      <c r="B559" s="127" t="s">
        <v>169</v>
      </c>
      <c r="C559" s="8" t="s">
        <v>20</v>
      </c>
      <c r="D559" s="2" t="s">
        <v>7</v>
      </c>
      <c r="E559" s="2" t="s">
        <v>11</v>
      </c>
      <c r="F559" s="2" t="s">
        <v>299</v>
      </c>
      <c r="G559" s="2"/>
      <c r="H559" s="66"/>
      <c r="I559" s="357">
        <f t="shared" si="28"/>
        <v>0</v>
      </c>
      <c r="J559" s="359">
        <f t="shared" si="28"/>
        <v>165</v>
      </c>
    </row>
    <row r="560" spans="2:10" ht="48" customHeight="1" x14ac:dyDescent="0.3">
      <c r="B560" s="128" t="s">
        <v>181</v>
      </c>
      <c r="C560" s="8" t="s">
        <v>20</v>
      </c>
      <c r="D560" s="2" t="s">
        <v>7</v>
      </c>
      <c r="E560" s="2" t="s">
        <v>11</v>
      </c>
      <c r="F560" s="2" t="s">
        <v>301</v>
      </c>
      <c r="G560" s="2"/>
      <c r="H560" s="66"/>
      <c r="I560" s="357">
        <f t="shared" si="28"/>
        <v>0</v>
      </c>
      <c r="J560" s="359">
        <f t="shared" si="28"/>
        <v>165</v>
      </c>
    </row>
    <row r="561" spans="2:10" ht="57" customHeight="1" x14ac:dyDescent="0.3">
      <c r="B561" s="340" t="s">
        <v>120</v>
      </c>
      <c r="C561" s="8" t="s">
        <v>20</v>
      </c>
      <c r="D561" s="2" t="s">
        <v>7</v>
      </c>
      <c r="E561" s="2" t="s">
        <v>11</v>
      </c>
      <c r="F561" s="2" t="s">
        <v>301</v>
      </c>
      <c r="G561" s="2" t="s">
        <v>94</v>
      </c>
      <c r="H561" s="66"/>
      <c r="I561" s="357">
        <f>J561-165</f>
        <v>0</v>
      </c>
      <c r="J561" s="359">
        <v>165</v>
      </c>
    </row>
    <row r="562" spans="2:10" ht="44.25" customHeight="1" x14ac:dyDescent="0.3">
      <c r="B562" s="126" t="s">
        <v>196</v>
      </c>
      <c r="C562" s="8" t="s">
        <v>20</v>
      </c>
      <c r="D562" s="2" t="s">
        <v>140</v>
      </c>
      <c r="E562" s="2" t="s">
        <v>11</v>
      </c>
      <c r="F562" s="2" t="s">
        <v>364</v>
      </c>
      <c r="G562" s="2"/>
      <c r="H562" s="66"/>
      <c r="I562" s="357">
        <f>I568+I572+I563</f>
        <v>27.811999999999998</v>
      </c>
      <c r="J562" s="359">
        <f>J568+J572+J563</f>
        <v>99724.561999999991</v>
      </c>
    </row>
    <row r="563" spans="2:10" ht="44.25" customHeight="1" x14ac:dyDescent="0.3">
      <c r="B563" s="126" t="s">
        <v>162</v>
      </c>
      <c r="C563" s="93" t="s">
        <v>20</v>
      </c>
      <c r="D563" s="98" t="s">
        <v>7</v>
      </c>
      <c r="E563" s="98" t="s">
        <v>11</v>
      </c>
      <c r="F563" s="98" t="s">
        <v>365</v>
      </c>
      <c r="G563" s="2"/>
      <c r="H563" s="66"/>
      <c r="I563" s="357">
        <f>I566+I564</f>
        <v>0</v>
      </c>
      <c r="J563" s="359">
        <f>J566+J564</f>
        <v>4618.7</v>
      </c>
    </row>
    <row r="564" spans="2:10" ht="65.25" customHeight="1" x14ac:dyDescent="0.3">
      <c r="B564" s="413" t="s">
        <v>192</v>
      </c>
      <c r="C564" s="93" t="s">
        <v>20</v>
      </c>
      <c r="D564" s="98" t="s">
        <v>7</v>
      </c>
      <c r="E564" s="98" t="s">
        <v>11</v>
      </c>
      <c r="F564" s="98" t="s">
        <v>366</v>
      </c>
      <c r="G564" s="2"/>
      <c r="H564" s="66"/>
      <c r="I564" s="357">
        <f>I565</f>
        <v>0</v>
      </c>
      <c r="J564" s="359">
        <f>J565</f>
        <v>518.70000000000005</v>
      </c>
    </row>
    <row r="565" spans="2:10" ht="60" customHeight="1" x14ac:dyDescent="0.3">
      <c r="B565" s="414" t="s">
        <v>120</v>
      </c>
      <c r="C565" s="93" t="s">
        <v>20</v>
      </c>
      <c r="D565" s="98" t="s">
        <v>7</v>
      </c>
      <c r="E565" s="98" t="s">
        <v>11</v>
      </c>
      <c r="F565" s="98" t="s">
        <v>366</v>
      </c>
      <c r="G565" s="2" t="s">
        <v>94</v>
      </c>
      <c r="H565" s="66"/>
      <c r="I565" s="357"/>
      <c r="J565" s="359">
        <v>518.70000000000005</v>
      </c>
    </row>
    <row r="566" spans="2:10" ht="138" customHeight="1" x14ac:dyDescent="0.3">
      <c r="B566" s="469" t="s">
        <v>640</v>
      </c>
      <c r="C566" s="8" t="s">
        <v>20</v>
      </c>
      <c r="D566" s="31" t="s">
        <v>7</v>
      </c>
      <c r="E566" s="31" t="s">
        <v>11</v>
      </c>
      <c r="F566" s="31" t="s">
        <v>368</v>
      </c>
      <c r="G566" s="2"/>
      <c r="H566" s="66"/>
      <c r="I566" s="357">
        <f>I567</f>
        <v>0</v>
      </c>
      <c r="J566" s="359">
        <f>J567</f>
        <v>4100</v>
      </c>
    </row>
    <row r="567" spans="2:10" ht="44.25" customHeight="1" x14ac:dyDescent="0.3">
      <c r="B567" s="125" t="s">
        <v>96</v>
      </c>
      <c r="C567" s="8" t="s">
        <v>20</v>
      </c>
      <c r="D567" s="12" t="s">
        <v>7</v>
      </c>
      <c r="E567" s="12" t="s">
        <v>11</v>
      </c>
      <c r="F567" s="31" t="s">
        <v>368</v>
      </c>
      <c r="G567" s="12" t="s">
        <v>97</v>
      </c>
      <c r="H567" s="66"/>
      <c r="I567" s="357"/>
      <c r="J567" s="359">
        <v>4100</v>
      </c>
    </row>
    <row r="568" spans="2:10" ht="36" customHeight="1" x14ac:dyDescent="0.3">
      <c r="B568" s="126" t="s">
        <v>166</v>
      </c>
      <c r="C568" s="8" t="s">
        <v>20</v>
      </c>
      <c r="D568" s="2" t="s">
        <v>7</v>
      </c>
      <c r="E568" s="2" t="s">
        <v>11</v>
      </c>
      <c r="F568" s="2" t="s">
        <v>374</v>
      </c>
      <c r="G568" s="2"/>
      <c r="H568" s="66"/>
      <c r="I568" s="357">
        <f>I569</f>
        <v>0</v>
      </c>
      <c r="J568" s="359">
        <f>J569</f>
        <v>28945</v>
      </c>
    </row>
    <row r="569" spans="2:10" ht="47.25" customHeight="1" x14ac:dyDescent="0.3">
      <c r="B569" s="126" t="s">
        <v>193</v>
      </c>
      <c r="C569" s="8" t="s">
        <v>20</v>
      </c>
      <c r="D569" s="2" t="s">
        <v>7</v>
      </c>
      <c r="E569" s="2" t="s">
        <v>11</v>
      </c>
      <c r="F569" s="2" t="s">
        <v>375</v>
      </c>
      <c r="G569" s="2"/>
      <c r="H569" s="66"/>
      <c r="I569" s="357">
        <f>I570+I571</f>
        <v>0</v>
      </c>
      <c r="J569" s="359">
        <f>J570+J571</f>
        <v>28945</v>
      </c>
    </row>
    <row r="570" spans="2:10" ht="32.25" customHeight="1" x14ac:dyDescent="0.3">
      <c r="B570" s="13" t="s">
        <v>129</v>
      </c>
      <c r="C570" s="8" t="s">
        <v>20</v>
      </c>
      <c r="D570" s="2" t="s">
        <v>7</v>
      </c>
      <c r="E570" s="2" t="s">
        <v>11</v>
      </c>
      <c r="F570" s="2" t="s">
        <v>375</v>
      </c>
      <c r="G570" s="2" t="s">
        <v>128</v>
      </c>
      <c r="H570" s="66"/>
      <c r="I570" s="357"/>
      <c r="J570" s="359">
        <v>28319.200000000001</v>
      </c>
    </row>
    <row r="571" spans="2:10" ht="27" customHeight="1" x14ac:dyDescent="0.3">
      <c r="B571" s="13" t="s">
        <v>137</v>
      </c>
      <c r="C571" s="8" t="s">
        <v>20</v>
      </c>
      <c r="D571" s="2" t="s">
        <v>7</v>
      </c>
      <c r="E571" s="2" t="s">
        <v>11</v>
      </c>
      <c r="F571" s="2" t="s">
        <v>375</v>
      </c>
      <c r="G571" s="2" t="s">
        <v>135</v>
      </c>
      <c r="H571" s="66"/>
      <c r="I571" s="357"/>
      <c r="J571" s="359">
        <v>625.79999999999995</v>
      </c>
    </row>
    <row r="572" spans="2:10" ht="74.25" customHeight="1" x14ac:dyDescent="0.3">
      <c r="B572" s="165" t="s">
        <v>164</v>
      </c>
      <c r="C572" s="8" t="s">
        <v>20</v>
      </c>
      <c r="D572" s="2" t="s">
        <v>7</v>
      </c>
      <c r="E572" s="2" t="s">
        <v>11</v>
      </c>
      <c r="F572" s="2" t="s">
        <v>371</v>
      </c>
      <c r="G572" s="2"/>
      <c r="H572" s="66"/>
      <c r="I572" s="357">
        <f>I573+I577</f>
        <v>27.811999999999998</v>
      </c>
      <c r="J572" s="357">
        <f>J573+J577</f>
        <v>66160.861999999994</v>
      </c>
    </row>
    <row r="573" spans="2:10" ht="47.25" customHeight="1" x14ac:dyDescent="0.3">
      <c r="B573" s="116" t="s">
        <v>107</v>
      </c>
      <c r="C573" s="8" t="s">
        <v>20</v>
      </c>
      <c r="D573" s="2" t="s">
        <v>7</v>
      </c>
      <c r="E573" s="2" t="s">
        <v>11</v>
      </c>
      <c r="F573" s="2" t="s">
        <v>376</v>
      </c>
      <c r="G573" s="2"/>
      <c r="H573" s="66"/>
      <c r="I573" s="357">
        <f>I574+I575+I576</f>
        <v>4.3970000000000002</v>
      </c>
      <c r="J573" s="357">
        <f>J574+J575+J576</f>
        <v>9956.3970000000008</v>
      </c>
    </row>
    <row r="574" spans="2:10" ht="43.5" customHeight="1" x14ac:dyDescent="0.3">
      <c r="B574" s="125" t="s">
        <v>119</v>
      </c>
      <c r="C574" s="8" t="s">
        <v>20</v>
      </c>
      <c r="D574" s="2" t="s">
        <v>7</v>
      </c>
      <c r="E574" s="2" t="s">
        <v>11</v>
      </c>
      <c r="F574" s="2" t="s">
        <v>376</v>
      </c>
      <c r="G574" s="2" t="s">
        <v>93</v>
      </c>
      <c r="H574" s="66"/>
      <c r="I574" s="357"/>
      <c r="J574" s="357">
        <v>9098</v>
      </c>
    </row>
    <row r="575" spans="2:10" ht="59.25" customHeight="1" x14ac:dyDescent="0.3">
      <c r="B575" s="122" t="s">
        <v>120</v>
      </c>
      <c r="C575" s="8" t="s">
        <v>20</v>
      </c>
      <c r="D575" s="2" t="s">
        <v>7</v>
      </c>
      <c r="E575" s="2" t="s">
        <v>11</v>
      </c>
      <c r="F575" s="2" t="s">
        <v>376</v>
      </c>
      <c r="G575" s="2" t="s">
        <v>94</v>
      </c>
      <c r="H575" s="66"/>
      <c r="I575" s="357"/>
      <c r="J575" s="357">
        <v>836.6</v>
      </c>
    </row>
    <row r="576" spans="2:10" ht="38.25" customHeight="1" x14ac:dyDescent="0.3">
      <c r="B576" s="122" t="s">
        <v>215</v>
      </c>
      <c r="C576" s="8" t="s">
        <v>20</v>
      </c>
      <c r="D576" s="2" t="s">
        <v>7</v>
      </c>
      <c r="E576" s="2" t="s">
        <v>11</v>
      </c>
      <c r="F576" s="2" t="s">
        <v>376</v>
      </c>
      <c r="G576" s="2" t="s">
        <v>95</v>
      </c>
      <c r="H576" s="66"/>
      <c r="I576" s="357">
        <v>4.3970000000000002</v>
      </c>
      <c r="J576" s="357">
        <f>17.4+4.397</f>
        <v>21.796999999999997</v>
      </c>
    </row>
    <row r="577" spans="1:10" ht="56.25" x14ac:dyDescent="0.3">
      <c r="B577" s="123" t="s">
        <v>111</v>
      </c>
      <c r="C577" s="8" t="s">
        <v>20</v>
      </c>
      <c r="D577" s="12" t="s">
        <v>7</v>
      </c>
      <c r="E577" s="12" t="s">
        <v>11</v>
      </c>
      <c r="F577" s="12" t="s">
        <v>372</v>
      </c>
      <c r="G577" s="12"/>
      <c r="H577" s="66"/>
      <c r="I577" s="357">
        <f>I578+I579+I580</f>
        <v>23.414999999999999</v>
      </c>
      <c r="J577" s="357">
        <f>J578+J579+J580</f>
        <v>56204.464999999997</v>
      </c>
    </row>
    <row r="578" spans="1:10" ht="44.25" customHeight="1" x14ac:dyDescent="0.3">
      <c r="B578" s="125" t="s">
        <v>96</v>
      </c>
      <c r="C578" s="8" t="s">
        <v>20</v>
      </c>
      <c r="D578" s="12" t="s">
        <v>7</v>
      </c>
      <c r="E578" s="12" t="s">
        <v>11</v>
      </c>
      <c r="F578" s="12" t="s">
        <v>372</v>
      </c>
      <c r="G578" s="12" t="s">
        <v>97</v>
      </c>
      <c r="H578" s="66"/>
      <c r="I578" s="357"/>
      <c r="J578" s="357">
        <v>43815.4</v>
      </c>
    </row>
    <row r="579" spans="1:10" ht="57" customHeight="1" x14ac:dyDescent="0.3">
      <c r="B579" s="122" t="s">
        <v>120</v>
      </c>
      <c r="C579" s="8" t="s">
        <v>20</v>
      </c>
      <c r="D579" s="12" t="s">
        <v>7</v>
      </c>
      <c r="E579" s="12" t="s">
        <v>11</v>
      </c>
      <c r="F579" s="12" t="s">
        <v>372</v>
      </c>
      <c r="G579" s="12" t="s">
        <v>94</v>
      </c>
      <c r="H579" s="66"/>
      <c r="I579" s="357">
        <v>0</v>
      </c>
      <c r="J579" s="357">
        <f>11563.2+525.65</f>
        <v>12088.85</v>
      </c>
    </row>
    <row r="580" spans="1:10" ht="29.25" customHeight="1" x14ac:dyDescent="0.3">
      <c r="B580" s="122" t="s">
        <v>215</v>
      </c>
      <c r="C580" s="8" t="s">
        <v>20</v>
      </c>
      <c r="D580" s="12" t="s">
        <v>7</v>
      </c>
      <c r="E580" s="12" t="s">
        <v>11</v>
      </c>
      <c r="F580" s="12" t="s">
        <v>372</v>
      </c>
      <c r="G580" s="12" t="s">
        <v>95</v>
      </c>
      <c r="H580" s="66"/>
      <c r="I580" s="357">
        <v>23.414999999999999</v>
      </c>
      <c r="J580" s="357">
        <f>276.8+23.415</f>
        <v>300.21500000000003</v>
      </c>
    </row>
    <row r="581" spans="1:10" ht="32.25" customHeight="1" x14ac:dyDescent="0.3">
      <c r="B581" s="124" t="s">
        <v>55</v>
      </c>
      <c r="C581" s="8" t="s">
        <v>20</v>
      </c>
      <c r="D581" s="9" t="s">
        <v>23</v>
      </c>
      <c r="E581" s="9" t="s">
        <v>10</v>
      </c>
      <c r="F581" s="9"/>
      <c r="G581" s="9"/>
      <c r="H581" s="131"/>
      <c r="I581" s="365">
        <f>I584</f>
        <v>0</v>
      </c>
      <c r="J581" s="365">
        <f>J584</f>
        <v>15925.6</v>
      </c>
    </row>
    <row r="582" spans="1:10" ht="42.75" customHeight="1" x14ac:dyDescent="0.3">
      <c r="B582" s="126" t="s">
        <v>196</v>
      </c>
      <c r="C582" s="8" t="s">
        <v>20</v>
      </c>
      <c r="D582" s="9" t="s">
        <v>23</v>
      </c>
      <c r="E582" s="9" t="s">
        <v>10</v>
      </c>
      <c r="F582" s="9" t="s">
        <v>364</v>
      </c>
      <c r="G582" s="9"/>
      <c r="H582" s="131"/>
      <c r="I582" s="365">
        <f t="shared" ref="I582:J584" si="29">I583</f>
        <v>0</v>
      </c>
      <c r="J582" s="365">
        <f t="shared" si="29"/>
        <v>15925.6</v>
      </c>
    </row>
    <row r="583" spans="1:10" ht="45.75" customHeight="1" x14ac:dyDescent="0.3">
      <c r="B583" s="126" t="s">
        <v>162</v>
      </c>
      <c r="C583" s="8" t="s">
        <v>20</v>
      </c>
      <c r="D583" s="9" t="s">
        <v>23</v>
      </c>
      <c r="E583" s="9" t="s">
        <v>10</v>
      </c>
      <c r="F583" s="9" t="s">
        <v>365</v>
      </c>
      <c r="G583" s="9"/>
      <c r="H583" s="131"/>
      <c r="I583" s="365">
        <f t="shared" si="29"/>
        <v>0</v>
      </c>
      <c r="J583" s="365">
        <f t="shared" si="29"/>
        <v>15925.6</v>
      </c>
    </row>
    <row r="584" spans="1:10" ht="136.5" customHeight="1" x14ac:dyDescent="0.3">
      <c r="B584" s="168" t="s">
        <v>167</v>
      </c>
      <c r="C584" s="8" t="s">
        <v>20</v>
      </c>
      <c r="D584" s="31" t="s">
        <v>23</v>
      </c>
      <c r="E584" s="31" t="s">
        <v>10</v>
      </c>
      <c r="F584" s="31" t="s">
        <v>377</v>
      </c>
      <c r="G584" s="31"/>
      <c r="H584" s="66"/>
      <c r="I584" s="357">
        <f t="shared" si="29"/>
        <v>0</v>
      </c>
      <c r="J584" s="357">
        <f t="shared" si="29"/>
        <v>15925.6</v>
      </c>
    </row>
    <row r="585" spans="1:10" ht="50.25" customHeight="1" x14ac:dyDescent="0.3">
      <c r="B585" s="129" t="s">
        <v>131</v>
      </c>
      <c r="C585" s="8" t="s">
        <v>20</v>
      </c>
      <c r="D585" s="31" t="s">
        <v>23</v>
      </c>
      <c r="E585" s="31" t="s">
        <v>10</v>
      </c>
      <c r="F585" s="31" t="s">
        <v>377</v>
      </c>
      <c r="G585" s="31" t="s">
        <v>130</v>
      </c>
      <c r="H585" s="66"/>
      <c r="I585" s="357"/>
      <c r="J585" s="357">
        <v>15925.6</v>
      </c>
    </row>
    <row r="586" spans="1:10" ht="50.25" customHeight="1" x14ac:dyDescent="0.3">
      <c r="B586" s="222" t="s">
        <v>90</v>
      </c>
      <c r="C586" s="8" t="s">
        <v>20</v>
      </c>
      <c r="D586" s="55" t="s">
        <v>23</v>
      </c>
      <c r="E586" s="55" t="s">
        <v>4</v>
      </c>
      <c r="F586" s="55"/>
      <c r="G586" s="55"/>
      <c r="H586" s="66"/>
      <c r="I586" s="357">
        <f t="shared" ref="I586:J589" si="30">I587</f>
        <v>0</v>
      </c>
      <c r="J586" s="357">
        <f t="shared" si="30"/>
        <v>224</v>
      </c>
    </row>
    <row r="587" spans="1:10" ht="50.25" customHeight="1" x14ac:dyDescent="0.3">
      <c r="B587" s="223" t="s">
        <v>188</v>
      </c>
      <c r="C587" s="8" t="s">
        <v>20</v>
      </c>
      <c r="D587" s="9" t="s">
        <v>23</v>
      </c>
      <c r="E587" s="9" t="s">
        <v>4</v>
      </c>
      <c r="F587" s="2" t="s">
        <v>334</v>
      </c>
      <c r="G587" s="2"/>
      <c r="H587" s="66"/>
      <c r="I587" s="357">
        <f t="shared" si="30"/>
        <v>0</v>
      </c>
      <c r="J587" s="357">
        <f t="shared" si="30"/>
        <v>224</v>
      </c>
    </row>
    <row r="588" spans="1:10" ht="100.5" customHeight="1" x14ac:dyDescent="0.3">
      <c r="B588" s="376" t="s">
        <v>601</v>
      </c>
      <c r="C588" s="8" t="s">
        <v>20</v>
      </c>
      <c r="D588" s="9" t="s">
        <v>23</v>
      </c>
      <c r="E588" s="9" t="s">
        <v>4</v>
      </c>
      <c r="F588" s="2" t="s">
        <v>360</v>
      </c>
      <c r="G588" s="2"/>
      <c r="H588" s="66"/>
      <c r="I588" s="357">
        <f t="shared" si="30"/>
        <v>0</v>
      </c>
      <c r="J588" s="357">
        <f t="shared" si="30"/>
        <v>224</v>
      </c>
    </row>
    <row r="589" spans="1:10" ht="63.75" customHeight="1" x14ac:dyDescent="0.3">
      <c r="B589" s="223" t="s">
        <v>197</v>
      </c>
      <c r="C589" s="8" t="s">
        <v>20</v>
      </c>
      <c r="D589" s="9" t="s">
        <v>23</v>
      </c>
      <c r="E589" s="9" t="s">
        <v>4</v>
      </c>
      <c r="F589" s="2" t="s">
        <v>410</v>
      </c>
      <c r="G589" s="2"/>
      <c r="H589" s="66"/>
      <c r="I589" s="357">
        <f t="shared" si="30"/>
        <v>0</v>
      </c>
      <c r="J589" s="357">
        <f t="shared" si="30"/>
        <v>224</v>
      </c>
    </row>
    <row r="590" spans="1:10" ht="30" customHeight="1" x14ac:dyDescent="0.3">
      <c r="B590" s="349" t="s">
        <v>443</v>
      </c>
      <c r="C590" s="8" t="s">
        <v>20</v>
      </c>
      <c r="D590" s="9" t="s">
        <v>23</v>
      </c>
      <c r="E590" s="9" t="s">
        <v>4</v>
      </c>
      <c r="F590" s="2" t="s">
        <v>410</v>
      </c>
      <c r="G590" s="2" t="s">
        <v>442</v>
      </c>
      <c r="H590" s="66"/>
      <c r="I590" s="357"/>
      <c r="J590" s="357">
        <v>224</v>
      </c>
    </row>
    <row r="591" spans="1:10" ht="90" customHeight="1" x14ac:dyDescent="0.2">
      <c r="A591" s="26" t="s">
        <v>45</v>
      </c>
      <c r="B591" s="115" t="s">
        <v>47</v>
      </c>
      <c r="C591" s="18" t="s">
        <v>21</v>
      </c>
      <c r="D591" s="17"/>
      <c r="E591" s="17"/>
      <c r="F591" s="17"/>
      <c r="G591" s="17"/>
      <c r="H591" s="66"/>
      <c r="I591" s="358">
        <f>I592+I606+I642</f>
        <v>70</v>
      </c>
      <c r="J591" s="358">
        <f>J592+J606+J642</f>
        <v>149569.147</v>
      </c>
    </row>
    <row r="592" spans="1:10" ht="34.5" customHeight="1" x14ac:dyDescent="0.3">
      <c r="B592" s="14" t="s">
        <v>0</v>
      </c>
      <c r="C592" s="8" t="s">
        <v>21</v>
      </c>
      <c r="D592" s="12" t="s">
        <v>7</v>
      </c>
      <c r="E592" s="12"/>
      <c r="F592" s="12"/>
      <c r="G592" s="12"/>
      <c r="H592" s="66"/>
      <c r="I592" s="359">
        <f>I593</f>
        <v>0</v>
      </c>
      <c r="J592" s="359">
        <f>J593</f>
        <v>55832.899999999994</v>
      </c>
    </row>
    <row r="593" spans="2:10" ht="28.5" customHeight="1" x14ac:dyDescent="0.3">
      <c r="B593" s="384" t="s">
        <v>468</v>
      </c>
      <c r="C593" s="8" t="s">
        <v>21</v>
      </c>
      <c r="D593" s="2" t="s">
        <v>7</v>
      </c>
      <c r="E593" s="2" t="s">
        <v>8</v>
      </c>
      <c r="F593" s="2"/>
      <c r="G593" s="2"/>
      <c r="H593" s="66"/>
      <c r="I593" s="357">
        <f>I594</f>
        <v>0</v>
      </c>
      <c r="J593" s="357">
        <f>J594</f>
        <v>55832.899999999994</v>
      </c>
    </row>
    <row r="594" spans="2:10" ht="41.25" customHeight="1" x14ac:dyDescent="0.3">
      <c r="B594" s="383" t="s">
        <v>156</v>
      </c>
      <c r="C594" s="8" t="s">
        <v>21</v>
      </c>
      <c r="D594" s="2" t="s">
        <v>7</v>
      </c>
      <c r="E594" s="2" t="s">
        <v>8</v>
      </c>
      <c r="F594" s="58" t="s">
        <v>379</v>
      </c>
      <c r="G594" s="2"/>
      <c r="H594" s="66"/>
      <c r="I594" s="357">
        <f>I595+I600+I603</f>
        <v>0</v>
      </c>
      <c r="J594" s="357">
        <f>J595+J600+J603</f>
        <v>55832.899999999994</v>
      </c>
    </row>
    <row r="595" spans="2:10" ht="34.5" customHeight="1" x14ac:dyDescent="0.3">
      <c r="B595" s="123" t="s">
        <v>461</v>
      </c>
      <c r="C595" s="93" t="s">
        <v>21</v>
      </c>
      <c r="D595" s="100" t="s">
        <v>7</v>
      </c>
      <c r="E595" s="101" t="s">
        <v>8</v>
      </c>
      <c r="F595" s="100" t="s">
        <v>380</v>
      </c>
      <c r="G595" s="31"/>
      <c r="H595" s="66"/>
      <c r="I595" s="357">
        <f>I596+I598</f>
        <v>0</v>
      </c>
      <c r="J595" s="357">
        <f>J596+J598</f>
        <v>6879</v>
      </c>
    </row>
    <row r="596" spans="2:10" ht="39" customHeight="1" x14ac:dyDescent="0.3">
      <c r="B596" s="385" t="s">
        <v>459</v>
      </c>
      <c r="C596" s="93" t="s">
        <v>21</v>
      </c>
      <c r="D596" s="100" t="s">
        <v>7</v>
      </c>
      <c r="E596" s="101" t="s">
        <v>8</v>
      </c>
      <c r="F596" s="100" t="s">
        <v>381</v>
      </c>
      <c r="G596" s="31"/>
      <c r="H596" s="66"/>
      <c r="I596" s="357">
        <f>I597</f>
        <v>0</v>
      </c>
      <c r="J596" s="357">
        <f>J597</f>
        <v>6262.1</v>
      </c>
    </row>
    <row r="597" spans="2:10" ht="28.5" customHeight="1" x14ac:dyDescent="0.3">
      <c r="B597" s="122" t="s">
        <v>129</v>
      </c>
      <c r="C597" s="93" t="s">
        <v>21</v>
      </c>
      <c r="D597" s="100" t="s">
        <v>7</v>
      </c>
      <c r="E597" s="101" t="s">
        <v>8</v>
      </c>
      <c r="F597" s="100" t="s">
        <v>381</v>
      </c>
      <c r="G597" s="97" t="s">
        <v>128</v>
      </c>
      <c r="H597" s="66"/>
      <c r="I597" s="357"/>
      <c r="J597" s="357">
        <v>6262.1</v>
      </c>
    </row>
    <row r="598" spans="2:10" ht="199.5" customHeight="1" x14ac:dyDescent="0.3">
      <c r="B598" s="460" t="s">
        <v>610</v>
      </c>
      <c r="C598" s="8" t="s">
        <v>21</v>
      </c>
      <c r="D598" s="2" t="s">
        <v>7</v>
      </c>
      <c r="E598" s="2" t="s">
        <v>8</v>
      </c>
      <c r="F598" s="2" t="s">
        <v>382</v>
      </c>
      <c r="G598" s="2"/>
      <c r="H598" s="66"/>
      <c r="I598" s="357">
        <f>I599</f>
        <v>0</v>
      </c>
      <c r="J598" s="357">
        <f>J599</f>
        <v>616.9</v>
      </c>
    </row>
    <row r="599" spans="2:10" ht="28.5" customHeight="1" x14ac:dyDescent="0.3">
      <c r="B599" s="122" t="s">
        <v>129</v>
      </c>
      <c r="C599" s="8" t="s">
        <v>21</v>
      </c>
      <c r="D599" s="2" t="s">
        <v>7</v>
      </c>
      <c r="E599" s="2" t="s">
        <v>8</v>
      </c>
      <c r="F599" s="2" t="s">
        <v>382</v>
      </c>
      <c r="G599" s="102" t="s">
        <v>128</v>
      </c>
      <c r="H599" s="66"/>
      <c r="I599" s="357"/>
      <c r="J599" s="357">
        <v>616.9</v>
      </c>
    </row>
    <row r="600" spans="2:10" ht="42" customHeight="1" x14ac:dyDescent="0.3">
      <c r="B600" s="122" t="s">
        <v>194</v>
      </c>
      <c r="C600" s="93" t="s">
        <v>21</v>
      </c>
      <c r="D600" s="100" t="s">
        <v>7</v>
      </c>
      <c r="E600" s="101" t="s">
        <v>8</v>
      </c>
      <c r="F600" s="100" t="s">
        <v>383</v>
      </c>
      <c r="G600" s="97"/>
      <c r="H600" s="66"/>
      <c r="I600" s="357">
        <f>I601</f>
        <v>0</v>
      </c>
      <c r="J600" s="357">
        <f>J601</f>
        <v>2770.2</v>
      </c>
    </row>
    <row r="601" spans="2:10" ht="64.5" customHeight="1" x14ac:dyDescent="0.3">
      <c r="B601" s="122" t="s">
        <v>195</v>
      </c>
      <c r="C601" s="93" t="s">
        <v>21</v>
      </c>
      <c r="D601" s="100" t="s">
        <v>7</v>
      </c>
      <c r="E601" s="101" t="s">
        <v>8</v>
      </c>
      <c r="F601" s="100" t="s">
        <v>384</v>
      </c>
      <c r="G601" s="97"/>
      <c r="H601" s="66"/>
      <c r="I601" s="357">
        <f>I602</f>
        <v>0</v>
      </c>
      <c r="J601" s="357">
        <f>J602</f>
        <v>2770.2</v>
      </c>
    </row>
    <row r="602" spans="2:10" ht="28.5" customHeight="1" x14ac:dyDescent="0.3">
      <c r="B602" s="122" t="s">
        <v>129</v>
      </c>
      <c r="C602" s="93" t="s">
        <v>21</v>
      </c>
      <c r="D602" s="100" t="s">
        <v>7</v>
      </c>
      <c r="E602" s="101" t="s">
        <v>8</v>
      </c>
      <c r="F602" s="100" t="s">
        <v>384</v>
      </c>
      <c r="G602" s="97" t="s">
        <v>128</v>
      </c>
      <c r="H602" s="66"/>
      <c r="I602" s="357"/>
      <c r="J602" s="357">
        <v>2770.2</v>
      </c>
    </row>
    <row r="603" spans="2:10" ht="61.5" customHeight="1" x14ac:dyDescent="0.3">
      <c r="B603" s="124" t="s">
        <v>157</v>
      </c>
      <c r="C603" s="8" t="s">
        <v>21</v>
      </c>
      <c r="D603" s="2" t="s">
        <v>7</v>
      </c>
      <c r="E603" s="2" t="s">
        <v>8</v>
      </c>
      <c r="F603" s="2" t="s">
        <v>385</v>
      </c>
      <c r="G603" s="2"/>
      <c r="H603" s="66"/>
      <c r="I603" s="357">
        <f>I604</f>
        <v>0</v>
      </c>
      <c r="J603" s="357">
        <f>J604</f>
        <v>46183.7</v>
      </c>
    </row>
    <row r="604" spans="2:10" ht="63" customHeight="1" x14ac:dyDescent="0.3">
      <c r="B604" s="124" t="s">
        <v>111</v>
      </c>
      <c r="C604" s="8" t="s">
        <v>21</v>
      </c>
      <c r="D604" s="2" t="s">
        <v>7</v>
      </c>
      <c r="E604" s="2" t="s">
        <v>8</v>
      </c>
      <c r="F604" s="2" t="s">
        <v>386</v>
      </c>
      <c r="G604" s="2"/>
      <c r="H604" s="66"/>
      <c r="I604" s="357">
        <f>I605</f>
        <v>0</v>
      </c>
      <c r="J604" s="357">
        <f>J605</f>
        <v>46183.7</v>
      </c>
    </row>
    <row r="605" spans="2:10" ht="28.5" customHeight="1" x14ac:dyDescent="0.3">
      <c r="B605" s="92" t="s">
        <v>132</v>
      </c>
      <c r="C605" s="93" t="s">
        <v>21</v>
      </c>
      <c r="D605" s="98" t="s">
        <v>7</v>
      </c>
      <c r="E605" s="98" t="s">
        <v>8</v>
      </c>
      <c r="F605" s="2" t="s">
        <v>386</v>
      </c>
      <c r="G605" s="98" t="s">
        <v>128</v>
      </c>
      <c r="H605" s="66"/>
      <c r="I605" s="357"/>
      <c r="J605" s="357">
        <v>46183.7</v>
      </c>
    </row>
    <row r="606" spans="2:10" ht="28.5" customHeight="1" x14ac:dyDescent="0.3">
      <c r="B606" s="33" t="s">
        <v>101</v>
      </c>
      <c r="C606" s="8" t="s">
        <v>21</v>
      </c>
      <c r="D606" s="9" t="s">
        <v>9</v>
      </c>
      <c r="E606" s="9"/>
      <c r="F606" s="9"/>
      <c r="G606" s="9"/>
      <c r="H606" s="66"/>
      <c r="I606" s="359">
        <f>I607+I630</f>
        <v>70</v>
      </c>
      <c r="J606" s="359">
        <f>J607+J630</f>
        <v>93724.246999999988</v>
      </c>
    </row>
    <row r="607" spans="2:10" ht="24" customHeight="1" x14ac:dyDescent="0.3">
      <c r="B607" s="33" t="s">
        <v>62</v>
      </c>
      <c r="C607" s="8" t="s">
        <v>21</v>
      </c>
      <c r="D607" s="2" t="s">
        <v>9</v>
      </c>
      <c r="E607" s="2" t="s">
        <v>3</v>
      </c>
      <c r="F607" s="2"/>
      <c r="G607" s="2"/>
      <c r="H607" s="66"/>
      <c r="I607" s="359">
        <f>I608</f>
        <v>70</v>
      </c>
      <c r="J607" s="359">
        <f>J608</f>
        <v>85649.846999999994</v>
      </c>
    </row>
    <row r="608" spans="2:10" ht="47.25" customHeight="1" x14ac:dyDescent="0.3">
      <c r="B608" s="161" t="s">
        <v>156</v>
      </c>
      <c r="C608" s="8" t="s">
        <v>21</v>
      </c>
      <c r="D608" s="2" t="s">
        <v>9</v>
      </c>
      <c r="E608" s="2" t="s">
        <v>3</v>
      </c>
      <c r="F608" s="2" t="s">
        <v>379</v>
      </c>
      <c r="G608" s="2"/>
      <c r="H608" s="66"/>
      <c r="I608" s="359">
        <f>I609+I614+I627+I622</f>
        <v>70</v>
      </c>
      <c r="J608" s="359">
        <f>J609+J614+J627+J622</f>
        <v>85649.846999999994</v>
      </c>
    </row>
    <row r="609" spans="2:10" ht="40.5" customHeight="1" x14ac:dyDescent="0.3">
      <c r="B609" s="377" t="s">
        <v>456</v>
      </c>
      <c r="C609" s="8" t="s">
        <v>21</v>
      </c>
      <c r="D609" s="31" t="s">
        <v>9</v>
      </c>
      <c r="E609" s="31" t="s">
        <v>3</v>
      </c>
      <c r="F609" s="55" t="s">
        <v>389</v>
      </c>
      <c r="G609" s="2"/>
      <c r="H609" s="66"/>
      <c r="I609" s="357">
        <f>I610</f>
        <v>70</v>
      </c>
      <c r="J609" s="357">
        <f>J610</f>
        <v>7283.5</v>
      </c>
    </row>
    <row r="610" spans="2:10" ht="45" customHeight="1" x14ac:dyDescent="0.3">
      <c r="B610" s="377" t="s">
        <v>457</v>
      </c>
      <c r="C610" s="8" t="s">
        <v>21</v>
      </c>
      <c r="D610" s="2" t="s">
        <v>9</v>
      </c>
      <c r="E610" s="2" t="s">
        <v>3</v>
      </c>
      <c r="F610" s="2" t="s">
        <v>390</v>
      </c>
      <c r="G610" s="2"/>
      <c r="H610" s="66"/>
      <c r="I610" s="359">
        <f>I611+I613+I612</f>
        <v>70</v>
      </c>
      <c r="J610" s="359">
        <f>J611+J613+J612</f>
        <v>7283.5</v>
      </c>
    </row>
    <row r="611" spans="2:10" ht="59.25" customHeight="1" x14ac:dyDescent="0.3">
      <c r="B611" s="122" t="s">
        <v>120</v>
      </c>
      <c r="C611" s="8" t="s">
        <v>21</v>
      </c>
      <c r="D611" s="31" t="s">
        <v>9</v>
      </c>
      <c r="E611" s="31" t="s">
        <v>3</v>
      </c>
      <c r="F611" s="2" t="s">
        <v>390</v>
      </c>
      <c r="G611" s="2" t="s">
        <v>94</v>
      </c>
      <c r="H611" s="66"/>
      <c r="I611" s="357"/>
      <c r="J611" s="359">
        <v>6845.5</v>
      </c>
    </row>
    <row r="612" spans="2:10" ht="31.5" customHeight="1" x14ac:dyDescent="0.3">
      <c r="B612" s="122" t="s">
        <v>443</v>
      </c>
      <c r="C612" s="8" t="s">
        <v>21</v>
      </c>
      <c r="D612" s="31" t="s">
        <v>9</v>
      </c>
      <c r="E612" s="31" t="s">
        <v>3</v>
      </c>
      <c r="F612" s="2" t="s">
        <v>390</v>
      </c>
      <c r="G612" s="2" t="s">
        <v>442</v>
      </c>
      <c r="H612" s="66"/>
      <c r="I612" s="357"/>
      <c r="J612" s="359">
        <v>18</v>
      </c>
    </row>
    <row r="613" spans="2:10" ht="28.5" customHeight="1" x14ac:dyDescent="0.3">
      <c r="B613" s="122" t="s">
        <v>129</v>
      </c>
      <c r="C613" s="8" t="s">
        <v>21</v>
      </c>
      <c r="D613" s="31" t="s">
        <v>9</v>
      </c>
      <c r="E613" s="31" t="s">
        <v>3</v>
      </c>
      <c r="F613" s="2" t="s">
        <v>390</v>
      </c>
      <c r="G613" s="2" t="s">
        <v>128</v>
      </c>
      <c r="H613" s="66"/>
      <c r="I613" s="357">
        <v>70</v>
      </c>
      <c r="J613" s="359">
        <f>350+70</f>
        <v>420</v>
      </c>
    </row>
    <row r="614" spans="2:10" ht="46.5" customHeight="1" x14ac:dyDescent="0.3">
      <c r="B614" s="420" t="s">
        <v>461</v>
      </c>
      <c r="C614" s="8" t="s">
        <v>21</v>
      </c>
      <c r="D614" s="31" t="s">
        <v>9</v>
      </c>
      <c r="E614" s="35" t="s">
        <v>3</v>
      </c>
      <c r="F614" s="31" t="s">
        <v>380</v>
      </c>
      <c r="G614" s="31"/>
      <c r="H614" s="72"/>
      <c r="I614" s="357">
        <f>I615+I620+I618</f>
        <v>0</v>
      </c>
      <c r="J614" s="357">
        <f>J615+J620+J618</f>
        <v>25506.2</v>
      </c>
    </row>
    <row r="615" spans="2:10" ht="47.25" customHeight="1" x14ac:dyDescent="0.3">
      <c r="B615" s="420" t="s">
        <v>460</v>
      </c>
      <c r="C615" s="8" t="s">
        <v>21</v>
      </c>
      <c r="D615" s="31" t="s">
        <v>9</v>
      </c>
      <c r="E615" s="35" t="s">
        <v>3</v>
      </c>
      <c r="F615" s="31" t="s">
        <v>381</v>
      </c>
      <c r="G615" s="31"/>
      <c r="H615" s="72"/>
      <c r="I615" s="357">
        <f>I617+I616</f>
        <v>0</v>
      </c>
      <c r="J615" s="357">
        <f>J617+J616</f>
        <v>4969.7</v>
      </c>
    </row>
    <row r="616" spans="2:10" ht="63.75" customHeight="1" x14ac:dyDescent="0.3">
      <c r="B616" s="419" t="s">
        <v>120</v>
      </c>
      <c r="C616" s="8" t="s">
        <v>21</v>
      </c>
      <c r="D616" s="31" t="s">
        <v>9</v>
      </c>
      <c r="E616" s="35" t="s">
        <v>3</v>
      </c>
      <c r="F616" s="31" t="s">
        <v>381</v>
      </c>
      <c r="G616" s="31" t="s">
        <v>94</v>
      </c>
      <c r="H616" s="72"/>
      <c r="I616" s="357"/>
      <c r="J616" s="357">
        <v>105</v>
      </c>
    </row>
    <row r="617" spans="2:10" ht="28.5" customHeight="1" x14ac:dyDescent="0.3">
      <c r="B617" s="419" t="s">
        <v>129</v>
      </c>
      <c r="C617" s="8" t="s">
        <v>21</v>
      </c>
      <c r="D617" s="31" t="s">
        <v>9</v>
      </c>
      <c r="E617" s="35" t="s">
        <v>3</v>
      </c>
      <c r="F617" s="31" t="s">
        <v>381</v>
      </c>
      <c r="G617" s="32" t="s">
        <v>128</v>
      </c>
      <c r="H617" s="72"/>
      <c r="I617" s="357"/>
      <c r="J617" s="357">
        <v>4864.7</v>
      </c>
    </row>
    <row r="618" spans="2:10" ht="105" customHeight="1" x14ac:dyDescent="0.3">
      <c r="B618" s="141" t="s">
        <v>532</v>
      </c>
      <c r="C618" s="8" t="s">
        <v>21</v>
      </c>
      <c r="D618" s="31" t="s">
        <v>9</v>
      </c>
      <c r="E618" s="35" t="s">
        <v>3</v>
      </c>
      <c r="F618" s="31" t="s">
        <v>531</v>
      </c>
      <c r="G618" s="32"/>
      <c r="H618" s="72"/>
      <c r="I618" s="357">
        <f>I619</f>
        <v>-14355.1</v>
      </c>
      <c r="J618" s="357">
        <f>J619</f>
        <v>0</v>
      </c>
    </row>
    <row r="619" spans="2:10" ht="28.5" customHeight="1" x14ac:dyDescent="0.3">
      <c r="B619" s="441" t="s">
        <v>129</v>
      </c>
      <c r="C619" s="8" t="s">
        <v>21</v>
      </c>
      <c r="D619" s="31" t="s">
        <v>9</v>
      </c>
      <c r="E619" s="35" t="s">
        <v>3</v>
      </c>
      <c r="F619" s="31" t="s">
        <v>531</v>
      </c>
      <c r="G619" s="32" t="s">
        <v>128</v>
      </c>
      <c r="H619" s="72"/>
      <c r="I619" s="357">
        <v>-14355.1</v>
      </c>
      <c r="J619" s="357">
        <f>14355.1-14355.1</f>
        <v>0</v>
      </c>
    </row>
    <row r="620" spans="2:10" ht="62.25" customHeight="1" x14ac:dyDescent="0.3">
      <c r="B620" s="141" t="s">
        <v>684</v>
      </c>
      <c r="C620" s="8" t="s">
        <v>21</v>
      </c>
      <c r="D620" s="31" t="s">
        <v>9</v>
      </c>
      <c r="E620" s="35" t="s">
        <v>3</v>
      </c>
      <c r="F620" s="31" t="s">
        <v>470</v>
      </c>
      <c r="G620" s="32"/>
      <c r="H620" s="72"/>
      <c r="I620" s="357">
        <f>I621</f>
        <v>14355.1</v>
      </c>
      <c r="J620" s="357">
        <f>J621</f>
        <v>20536.5</v>
      </c>
    </row>
    <row r="621" spans="2:10" ht="28.5" customHeight="1" x14ac:dyDescent="0.3">
      <c r="B621" s="141" t="s">
        <v>129</v>
      </c>
      <c r="C621" s="8" t="s">
        <v>21</v>
      </c>
      <c r="D621" s="31" t="s">
        <v>9</v>
      </c>
      <c r="E621" s="35" t="s">
        <v>3</v>
      </c>
      <c r="F621" s="31" t="s">
        <v>470</v>
      </c>
      <c r="G621" s="32" t="s">
        <v>128</v>
      </c>
      <c r="H621" s="72"/>
      <c r="I621" s="357">
        <v>14355.1</v>
      </c>
      <c r="J621" s="357">
        <f>5405.4+776+14355.1</f>
        <v>20536.5</v>
      </c>
    </row>
    <row r="622" spans="2:10" ht="43.5" customHeight="1" x14ac:dyDescent="0.3">
      <c r="B622" s="419" t="s">
        <v>194</v>
      </c>
      <c r="C622" s="8" t="s">
        <v>21</v>
      </c>
      <c r="D622" s="31" t="s">
        <v>9</v>
      </c>
      <c r="E622" s="35" t="s">
        <v>3</v>
      </c>
      <c r="F622" s="31" t="s">
        <v>383</v>
      </c>
      <c r="G622" s="32"/>
      <c r="H622" s="72"/>
      <c r="I622" s="357">
        <f>I623</f>
        <v>0</v>
      </c>
      <c r="J622" s="357">
        <f>J623</f>
        <v>40850</v>
      </c>
    </row>
    <row r="623" spans="2:10" ht="62.25" customHeight="1" x14ac:dyDescent="0.3">
      <c r="B623" s="419" t="s">
        <v>195</v>
      </c>
      <c r="C623" s="8" t="s">
        <v>21</v>
      </c>
      <c r="D623" s="31" t="s">
        <v>9</v>
      </c>
      <c r="E623" s="35" t="s">
        <v>3</v>
      </c>
      <c r="F623" s="31" t="s">
        <v>384</v>
      </c>
      <c r="G623" s="32"/>
      <c r="H623" s="72"/>
      <c r="I623" s="357">
        <f>I625+I626</f>
        <v>0</v>
      </c>
      <c r="J623" s="357">
        <f>J625+J626+J624</f>
        <v>40850</v>
      </c>
    </row>
    <row r="624" spans="2:10" ht="62.25" customHeight="1" x14ac:dyDescent="0.3">
      <c r="B624" s="495" t="s">
        <v>120</v>
      </c>
      <c r="C624" s="8" t="s">
        <v>21</v>
      </c>
      <c r="D624" s="31" t="s">
        <v>9</v>
      </c>
      <c r="E624" s="35" t="s">
        <v>3</v>
      </c>
      <c r="F624" s="31" t="s">
        <v>384</v>
      </c>
      <c r="G624" s="32" t="s">
        <v>94</v>
      </c>
      <c r="H624" s="72"/>
      <c r="I624" s="357"/>
      <c r="J624" s="357">
        <v>50</v>
      </c>
    </row>
    <row r="625" spans="2:10" ht="30.75" customHeight="1" x14ac:dyDescent="0.3">
      <c r="B625" s="472" t="s">
        <v>471</v>
      </c>
      <c r="C625" s="8" t="s">
        <v>21</v>
      </c>
      <c r="D625" s="31" t="s">
        <v>9</v>
      </c>
      <c r="E625" s="35" t="s">
        <v>3</v>
      </c>
      <c r="F625" s="31" t="s">
        <v>384</v>
      </c>
      <c r="G625" s="32" t="s">
        <v>133</v>
      </c>
      <c r="H625" s="72"/>
      <c r="I625" s="357"/>
      <c r="J625" s="357">
        <f>850-50</f>
        <v>800</v>
      </c>
    </row>
    <row r="626" spans="2:10" ht="22.5" customHeight="1" x14ac:dyDescent="0.3">
      <c r="B626" s="419" t="s">
        <v>129</v>
      </c>
      <c r="C626" s="8" t="s">
        <v>21</v>
      </c>
      <c r="D626" s="31" t="s">
        <v>9</v>
      </c>
      <c r="E626" s="35" t="s">
        <v>3</v>
      </c>
      <c r="F626" s="31" t="s">
        <v>384</v>
      </c>
      <c r="G626" s="32" t="s">
        <v>128</v>
      </c>
      <c r="H626" s="72"/>
      <c r="I626" s="357"/>
      <c r="J626" s="357">
        <v>40000</v>
      </c>
    </row>
    <row r="627" spans="2:10" ht="65.25" customHeight="1" x14ac:dyDescent="0.3">
      <c r="B627" s="418" t="s">
        <v>157</v>
      </c>
      <c r="C627" s="8" t="s">
        <v>21</v>
      </c>
      <c r="D627" s="2" t="s">
        <v>9</v>
      </c>
      <c r="E627" s="2" t="s">
        <v>3</v>
      </c>
      <c r="F627" s="2" t="s">
        <v>385</v>
      </c>
      <c r="G627" s="2"/>
      <c r="H627" s="72"/>
      <c r="I627" s="357">
        <f>I628</f>
        <v>0</v>
      </c>
      <c r="J627" s="357">
        <f>J628</f>
        <v>12010.147000000001</v>
      </c>
    </row>
    <row r="628" spans="2:10" ht="60.75" customHeight="1" x14ac:dyDescent="0.3">
      <c r="B628" s="418" t="s">
        <v>111</v>
      </c>
      <c r="C628" s="8" t="s">
        <v>21</v>
      </c>
      <c r="D628" s="2" t="s">
        <v>9</v>
      </c>
      <c r="E628" s="2" t="s">
        <v>3</v>
      </c>
      <c r="F628" s="2" t="s">
        <v>386</v>
      </c>
      <c r="G628" s="2"/>
      <c r="H628" s="72"/>
      <c r="I628" s="357">
        <f>I629</f>
        <v>0</v>
      </c>
      <c r="J628" s="357">
        <f>J629</f>
        <v>12010.147000000001</v>
      </c>
    </row>
    <row r="629" spans="2:10" ht="40.5" customHeight="1" x14ac:dyDescent="0.3">
      <c r="B629" s="15" t="s">
        <v>129</v>
      </c>
      <c r="C629" s="8" t="s">
        <v>21</v>
      </c>
      <c r="D629" s="2" t="s">
        <v>9</v>
      </c>
      <c r="E629" s="2" t="s">
        <v>3</v>
      </c>
      <c r="F629" s="2" t="s">
        <v>386</v>
      </c>
      <c r="G629" s="2" t="s">
        <v>128</v>
      </c>
      <c r="H629" s="72"/>
      <c r="I629" s="357">
        <v>0</v>
      </c>
      <c r="J629" s="357">
        <f>11969.5+816.647-776</f>
        <v>12010.147000000001</v>
      </c>
    </row>
    <row r="630" spans="2:10" ht="45.75" customHeight="1" x14ac:dyDescent="0.3">
      <c r="B630" s="418" t="s">
        <v>74</v>
      </c>
      <c r="C630" s="8" t="s">
        <v>21</v>
      </c>
      <c r="D630" s="2" t="s">
        <v>9</v>
      </c>
      <c r="E630" s="2" t="s">
        <v>10</v>
      </c>
      <c r="F630" s="2"/>
      <c r="G630" s="2"/>
      <c r="H630" s="72"/>
      <c r="I630" s="359">
        <f>I631</f>
        <v>0</v>
      </c>
      <c r="J630" s="359">
        <f>J631</f>
        <v>8074.4</v>
      </c>
    </row>
    <row r="631" spans="2:10" ht="45.75" customHeight="1" x14ac:dyDescent="0.3">
      <c r="B631" s="161" t="s">
        <v>156</v>
      </c>
      <c r="C631" s="8" t="s">
        <v>21</v>
      </c>
      <c r="D631" s="2" t="s">
        <v>9</v>
      </c>
      <c r="E631" s="2" t="s">
        <v>10</v>
      </c>
      <c r="F631" s="2" t="s">
        <v>379</v>
      </c>
      <c r="G631" s="2"/>
      <c r="H631" s="66"/>
      <c r="I631" s="359">
        <f>I632+I637</f>
        <v>0</v>
      </c>
      <c r="J631" s="359">
        <f>J632+J637</f>
        <v>8074.4</v>
      </c>
    </row>
    <row r="632" spans="2:10" ht="68.25" customHeight="1" x14ac:dyDescent="0.3">
      <c r="B632" s="124" t="s">
        <v>157</v>
      </c>
      <c r="C632" s="8" t="s">
        <v>21</v>
      </c>
      <c r="D632" s="35" t="s">
        <v>9</v>
      </c>
      <c r="E632" s="2" t="s">
        <v>10</v>
      </c>
      <c r="F632" s="2" t="s">
        <v>385</v>
      </c>
      <c r="G632" s="2"/>
      <c r="H632" s="66"/>
      <c r="I632" s="357">
        <f>I633</f>
        <v>0</v>
      </c>
      <c r="J632" s="357">
        <f>J633</f>
        <v>5123.2</v>
      </c>
    </row>
    <row r="633" spans="2:10" ht="67.5" customHeight="1" x14ac:dyDescent="0.3">
      <c r="B633" s="128" t="s">
        <v>111</v>
      </c>
      <c r="C633" s="8" t="s">
        <v>21</v>
      </c>
      <c r="D633" s="35" t="s">
        <v>9</v>
      </c>
      <c r="E633" s="2" t="s">
        <v>10</v>
      </c>
      <c r="F633" s="2" t="s">
        <v>386</v>
      </c>
      <c r="G633" s="31"/>
      <c r="H633" s="66"/>
      <c r="I633" s="357">
        <f>I634+I635+I636</f>
        <v>0</v>
      </c>
      <c r="J633" s="357">
        <f>J634+J635+J636</f>
        <v>5123.2</v>
      </c>
    </row>
    <row r="634" spans="2:10" ht="48" customHeight="1" x14ac:dyDescent="0.3">
      <c r="B634" s="125" t="s">
        <v>99</v>
      </c>
      <c r="C634" s="8" t="s">
        <v>21</v>
      </c>
      <c r="D634" s="35" t="s">
        <v>9</v>
      </c>
      <c r="E634" s="2" t="s">
        <v>10</v>
      </c>
      <c r="F634" s="2" t="s">
        <v>386</v>
      </c>
      <c r="G634" s="35" t="s">
        <v>97</v>
      </c>
      <c r="H634" s="66"/>
      <c r="I634" s="357"/>
      <c r="J634" s="357">
        <v>3657.6</v>
      </c>
    </row>
    <row r="635" spans="2:10" ht="60" customHeight="1" x14ac:dyDescent="0.3">
      <c r="B635" s="122" t="s">
        <v>120</v>
      </c>
      <c r="C635" s="8" t="s">
        <v>21</v>
      </c>
      <c r="D635" s="35" t="s">
        <v>9</v>
      </c>
      <c r="E635" s="2" t="s">
        <v>10</v>
      </c>
      <c r="F635" s="2" t="s">
        <v>386</v>
      </c>
      <c r="G635" s="2" t="s">
        <v>94</v>
      </c>
      <c r="H635" s="66"/>
      <c r="I635" s="357"/>
      <c r="J635" s="357">
        <v>1459.2</v>
      </c>
    </row>
    <row r="636" spans="2:10" ht="48" customHeight="1" x14ac:dyDescent="0.3">
      <c r="B636" s="122" t="s">
        <v>215</v>
      </c>
      <c r="C636" s="8" t="s">
        <v>21</v>
      </c>
      <c r="D636" s="35" t="s">
        <v>9</v>
      </c>
      <c r="E636" s="2" t="s">
        <v>10</v>
      </c>
      <c r="F636" s="2" t="s">
        <v>386</v>
      </c>
      <c r="G636" s="2" t="s">
        <v>95</v>
      </c>
      <c r="H636" s="66"/>
      <c r="I636" s="357"/>
      <c r="J636" s="357">
        <v>6.4</v>
      </c>
    </row>
    <row r="637" spans="2:10" ht="48" customHeight="1" x14ac:dyDescent="0.3">
      <c r="B637" s="124" t="s">
        <v>603</v>
      </c>
      <c r="C637" s="8" t="s">
        <v>21</v>
      </c>
      <c r="D637" s="35" t="s">
        <v>9</v>
      </c>
      <c r="E637" s="2" t="s">
        <v>10</v>
      </c>
      <c r="F637" s="35" t="s">
        <v>387</v>
      </c>
      <c r="G637" s="2"/>
      <c r="H637" s="66"/>
      <c r="I637" s="357">
        <f>I638</f>
        <v>0</v>
      </c>
      <c r="J637" s="357">
        <f>J638</f>
        <v>2951.2</v>
      </c>
    </row>
    <row r="638" spans="2:10" ht="44.25" customHeight="1" x14ac:dyDescent="0.3">
      <c r="B638" s="124" t="s">
        <v>107</v>
      </c>
      <c r="C638" s="8" t="s">
        <v>21</v>
      </c>
      <c r="D638" s="35" t="s">
        <v>9</v>
      </c>
      <c r="E638" s="2" t="s">
        <v>10</v>
      </c>
      <c r="F638" s="35" t="s">
        <v>388</v>
      </c>
      <c r="G638" s="31"/>
      <c r="H638" s="66"/>
      <c r="I638" s="357">
        <f>I639+I640+I641</f>
        <v>0</v>
      </c>
      <c r="J638" s="357">
        <f>J639+J640+J641</f>
        <v>2951.2</v>
      </c>
    </row>
    <row r="639" spans="2:10" ht="46.5" customHeight="1" x14ac:dyDescent="0.3">
      <c r="B639" s="125" t="s">
        <v>119</v>
      </c>
      <c r="C639" s="8" t="s">
        <v>21</v>
      </c>
      <c r="D639" s="35" t="s">
        <v>9</v>
      </c>
      <c r="E639" s="2" t="s">
        <v>10</v>
      </c>
      <c r="F639" s="35" t="s">
        <v>388</v>
      </c>
      <c r="G639" s="31" t="s">
        <v>93</v>
      </c>
      <c r="H639" s="66"/>
      <c r="I639" s="357"/>
      <c r="J639" s="357">
        <v>2781.7</v>
      </c>
    </row>
    <row r="640" spans="2:10" ht="61.5" customHeight="1" x14ac:dyDescent="0.3">
      <c r="B640" s="122" t="s">
        <v>120</v>
      </c>
      <c r="C640" s="8" t="s">
        <v>21</v>
      </c>
      <c r="D640" s="35" t="s">
        <v>9</v>
      </c>
      <c r="E640" s="2" t="s">
        <v>10</v>
      </c>
      <c r="F640" s="35" t="s">
        <v>388</v>
      </c>
      <c r="G640" s="118" t="s">
        <v>94</v>
      </c>
      <c r="H640" s="66"/>
      <c r="I640" s="357"/>
      <c r="J640" s="357">
        <v>168</v>
      </c>
    </row>
    <row r="641" spans="1:10" ht="30.75" customHeight="1" x14ac:dyDescent="0.3">
      <c r="B641" s="122" t="s">
        <v>215</v>
      </c>
      <c r="C641" s="8" t="s">
        <v>21</v>
      </c>
      <c r="D641" s="35" t="s">
        <v>9</v>
      </c>
      <c r="E641" s="2" t="s">
        <v>10</v>
      </c>
      <c r="F641" s="35" t="s">
        <v>388</v>
      </c>
      <c r="G641" s="2" t="s">
        <v>95</v>
      </c>
      <c r="H641" s="66"/>
      <c r="I641" s="357"/>
      <c r="J641" s="357">
        <v>1.5</v>
      </c>
    </row>
    <row r="642" spans="1:10" ht="30.75" customHeight="1" x14ac:dyDescent="0.3">
      <c r="B642" s="122" t="s">
        <v>28</v>
      </c>
      <c r="C642" s="8" t="s">
        <v>21</v>
      </c>
      <c r="D642" s="35" t="s">
        <v>23</v>
      </c>
      <c r="E642" s="2"/>
      <c r="F642" s="35"/>
      <c r="G642" s="2"/>
      <c r="H642" s="66"/>
      <c r="I642" s="357">
        <f t="shared" ref="I642:J646" si="31">I643</f>
        <v>0</v>
      </c>
      <c r="J642" s="357">
        <f t="shared" si="31"/>
        <v>12</v>
      </c>
    </row>
    <row r="643" spans="1:10" ht="47.25" customHeight="1" x14ac:dyDescent="0.3">
      <c r="B643" s="426" t="s">
        <v>90</v>
      </c>
      <c r="C643" s="8" t="s">
        <v>21</v>
      </c>
      <c r="D643" s="55" t="s">
        <v>23</v>
      </c>
      <c r="E643" s="55" t="s">
        <v>4</v>
      </c>
      <c r="F643" s="55"/>
      <c r="G643" s="55"/>
      <c r="H643" s="66"/>
      <c r="I643" s="357">
        <f t="shared" si="31"/>
        <v>0</v>
      </c>
      <c r="J643" s="357">
        <f t="shared" si="31"/>
        <v>12</v>
      </c>
    </row>
    <row r="644" spans="1:10" ht="48" customHeight="1" x14ac:dyDescent="0.3">
      <c r="B644" s="427" t="s">
        <v>188</v>
      </c>
      <c r="C644" s="8" t="s">
        <v>21</v>
      </c>
      <c r="D644" s="9" t="s">
        <v>23</v>
      </c>
      <c r="E644" s="9" t="s">
        <v>4</v>
      </c>
      <c r="F644" s="2" t="s">
        <v>334</v>
      </c>
      <c r="G644" s="2"/>
      <c r="H644" s="66"/>
      <c r="I644" s="357">
        <f t="shared" si="31"/>
        <v>0</v>
      </c>
      <c r="J644" s="357">
        <f t="shared" si="31"/>
        <v>12</v>
      </c>
    </row>
    <row r="645" spans="1:10" ht="107.25" customHeight="1" x14ac:dyDescent="0.3">
      <c r="B645" s="427" t="s">
        <v>601</v>
      </c>
      <c r="C645" s="8" t="s">
        <v>21</v>
      </c>
      <c r="D645" s="9" t="s">
        <v>23</v>
      </c>
      <c r="E645" s="9" t="s">
        <v>4</v>
      </c>
      <c r="F645" s="2" t="s">
        <v>360</v>
      </c>
      <c r="G645" s="2"/>
      <c r="H645" s="66"/>
      <c r="I645" s="357">
        <f t="shared" si="31"/>
        <v>0</v>
      </c>
      <c r="J645" s="357">
        <f t="shared" si="31"/>
        <v>12</v>
      </c>
    </row>
    <row r="646" spans="1:10" ht="63" customHeight="1" x14ac:dyDescent="0.3">
      <c r="B646" s="427" t="s">
        <v>197</v>
      </c>
      <c r="C646" s="8" t="s">
        <v>21</v>
      </c>
      <c r="D646" s="9" t="s">
        <v>23</v>
      </c>
      <c r="E646" s="9" t="s">
        <v>4</v>
      </c>
      <c r="F646" s="2" t="s">
        <v>410</v>
      </c>
      <c r="G646" s="2"/>
      <c r="H646" s="66"/>
      <c r="I646" s="357">
        <f t="shared" si="31"/>
        <v>0</v>
      </c>
      <c r="J646" s="357">
        <f t="shared" si="31"/>
        <v>12</v>
      </c>
    </row>
    <row r="647" spans="1:10" ht="27" customHeight="1" x14ac:dyDescent="0.3">
      <c r="B647" s="15" t="s">
        <v>129</v>
      </c>
      <c r="C647" s="8" t="s">
        <v>21</v>
      </c>
      <c r="D647" s="9" t="s">
        <v>23</v>
      </c>
      <c r="E647" s="9" t="s">
        <v>4</v>
      </c>
      <c r="F647" s="2" t="s">
        <v>410</v>
      </c>
      <c r="G647" s="2" t="s">
        <v>128</v>
      </c>
      <c r="H647" s="66"/>
      <c r="I647" s="357"/>
      <c r="J647" s="357">
        <v>12</v>
      </c>
    </row>
    <row r="648" spans="1:10" ht="15" customHeight="1" x14ac:dyDescent="0.3">
      <c r="B648" s="10"/>
      <c r="C648" s="8"/>
      <c r="D648" s="2"/>
      <c r="E648" s="2"/>
      <c r="F648" s="2"/>
      <c r="G648" s="2"/>
      <c r="H648" s="66"/>
      <c r="I648" s="357"/>
      <c r="J648" s="357"/>
    </row>
    <row r="649" spans="1:10" ht="64.5" customHeight="1" x14ac:dyDescent="0.2">
      <c r="A649" s="26" t="s">
        <v>46</v>
      </c>
      <c r="B649" s="184" t="s">
        <v>81</v>
      </c>
      <c r="C649" s="18" t="s">
        <v>82</v>
      </c>
      <c r="D649" s="197"/>
      <c r="E649" s="197"/>
      <c r="F649" s="197"/>
      <c r="G649" s="197"/>
      <c r="H649" s="72"/>
      <c r="I649" s="358">
        <f>I650</f>
        <v>58.764000000000003</v>
      </c>
      <c r="J649" s="358">
        <f>J650</f>
        <v>23141.964</v>
      </c>
    </row>
    <row r="650" spans="1:10" ht="25.5" customHeight="1" x14ac:dyDescent="0.3">
      <c r="A650" s="103"/>
      <c r="B650" s="198" t="s">
        <v>78</v>
      </c>
      <c r="C650" s="37">
        <v>929</v>
      </c>
      <c r="D650" s="34" t="s">
        <v>26</v>
      </c>
      <c r="E650" s="34"/>
      <c r="F650" s="34"/>
      <c r="G650" s="34"/>
      <c r="H650" s="30">
        <f>H664</f>
        <v>0</v>
      </c>
      <c r="I650" s="359">
        <f>I658+I664+I651</f>
        <v>58.764000000000003</v>
      </c>
      <c r="J650" s="359">
        <f>J658+J664+J651</f>
        <v>23141.964</v>
      </c>
    </row>
    <row r="651" spans="1:10" ht="25.5" customHeight="1" x14ac:dyDescent="0.3">
      <c r="A651" s="103"/>
      <c r="B651" s="198" t="s">
        <v>434</v>
      </c>
      <c r="C651" s="37">
        <v>929</v>
      </c>
      <c r="D651" s="34" t="s">
        <v>26</v>
      </c>
      <c r="E651" s="34" t="s">
        <v>3</v>
      </c>
      <c r="F651" s="34"/>
      <c r="G651" s="34"/>
      <c r="H651" s="30"/>
      <c r="I651" s="359">
        <f>I652</f>
        <v>58.149000000000001</v>
      </c>
      <c r="J651" s="359">
        <f>J652</f>
        <v>19497.149000000001</v>
      </c>
    </row>
    <row r="652" spans="1:10" ht="61.5" customHeight="1" x14ac:dyDescent="0.3">
      <c r="A652" s="90"/>
      <c r="B652" s="396" t="s">
        <v>142</v>
      </c>
      <c r="C652" s="37">
        <v>929</v>
      </c>
      <c r="D652" s="32" t="s">
        <v>26</v>
      </c>
      <c r="E652" s="31" t="s">
        <v>3</v>
      </c>
      <c r="F652" s="9" t="s">
        <v>352</v>
      </c>
      <c r="G652" s="34"/>
      <c r="H652" s="30"/>
      <c r="I652" s="359">
        <f>I656+I653</f>
        <v>58.149000000000001</v>
      </c>
      <c r="J652" s="359">
        <f>J656</f>
        <v>19497.149000000001</v>
      </c>
    </row>
    <row r="653" spans="1:10" ht="45" customHeight="1" x14ac:dyDescent="0.3">
      <c r="A653" s="90"/>
      <c r="B653" s="443" t="s">
        <v>154</v>
      </c>
      <c r="C653" s="37">
        <v>929</v>
      </c>
      <c r="D653" s="32" t="s">
        <v>26</v>
      </c>
      <c r="E653" s="31" t="s">
        <v>3</v>
      </c>
      <c r="F653" s="9" t="s">
        <v>353</v>
      </c>
      <c r="G653" s="34"/>
      <c r="H653" s="30"/>
      <c r="I653" s="359">
        <f>I654</f>
        <v>0</v>
      </c>
      <c r="J653" s="359">
        <v>0</v>
      </c>
    </row>
    <row r="654" spans="1:10" ht="44.25" customHeight="1" x14ac:dyDescent="0.3">
      <c r="A654" s="90"/>
      <c r="B654" s="443" t="s">
        <v>530</v>
      </c>
      <c r="C654" s="37">
        <v>929</v>
      </c>
      <c r="D654" s="32" t="s">
        <v>26</v>
      </c>
      <c r="E654" s="31" t="s">
        <v>3</v>
      </c>
      <c r="F654" s="9" t="s">
        <v>354</v>
      </c>
      <c r="G654" s="34"/>
      <c r="H654" s="30"/>
      <c r="I654" s="359">
        <f>I655</f>
        <v>0</v>
      </c>
      <c r="J654" s="359">
        <v>0</v>
      </c>
    </row>
    <row r="655" spans="1:10" ht="32.25" customHeight="1" x14ac:dyDescent="0.3">
      <c r="A655" s="90"/>
      <c r="B655" s="416" t="s">
        <v>129</v>
      </c>
      <c r="C655" s="37">
        <v>929</v>
      </c>
      <c r="D655" s="32" t="s">
        <v>26</v>
      </c>
      <c r="E655" s="31" t="s">
        <v>3</v>
      </c>
      <c r="F655" s="9" t="s">
        <v>354</v>
      </c>
      <c r="G655" s="34" t="s">
        <v>128</v>
      </c>
      <c r="H655" s="30"/>
      <c r="I655" s="359"/>
      <c r="J655" s="359">
        <v>0</v>
      </c>
    </row>
    <row r="656" spans="1:10" ht="61.5" customHeight="1" x14ac:dyDescent="0.3">
      <c r="A656" s="90"/>
      <c r="B656" s="397" t="s">
        <v>111</v>
      </c>
      <c r="C656" s="37">
        <v>929</v>
      </c>
      <c r="D656" s="9" t="s">
        <v>26</v>
      </c>
      <c r="E656" s="9" t="s">
        <v>3</v>
      </c>
      <c r="F656" s="9" t="s">
        <v>356</v>
      </c>
      <c r="G656" s="8"/>
      <c r="H656" s="30">
        <f>H657</f>
        <v>6433.7</v>
      </c>
      <c r="I656" s="357">
        <f>I657</f>
        <v>58.149000000000001</v>
      </c>
      <c r="J656" s="357">
        <f>J657</f>
        <v>19497.149000000001</v>
      </c>
    </row>
    <row r="657" spans="1:10" ht="25.5" customHeight="1" x14ac:dyDescent="0.3">
      <c r="A657" s="90"/>
      <c r="B657" s="15" t="s">
        <v>129</v>
      </c>
      <c r="C657" s="37">
        <v>929</v>
      </c>
      <c r="D657" s="9" t="s">
        <v>26</v>
      </c>
      <c r="E657" s="9" t="s">
        <v>3</v>
      </c>
      <c r="F657" s="9" t="s">
        <v>356</v>
      </c>
      <c r="G657" s="8" t="s">
        <v>128</v>
      </c>
      <c r="H657" s="30">
        <v>6433.7</v>
      </c>
      <c r="I657" s="359">
        <v>58.149000000000001</v>
      </c>
      <c r="J657" s="357">
        <f>19439+58.149</f>
        <v>19497.149000000001</v>
      </c>
    </row>
    <row r="658" spans="1:10" ht="30" customHeight="1" x14ac:dyDescent="0.3">
      <c r="A658" s="103"/>
      <c r="B658" s="181" t="s">
        <v>88</v>
      </c>
      <c r="C658" s="37">
        <v>929</v>
      </c>
      <c r="D658" s="32" t="s">
        <v>26</v>
      </c>
      <c r="E658" s="31" t="s">
        <v>6</v>
      </c>
      <c r="F658" s="31"/>
      <c r="G658" s="32"/>
      <c r="H658" s="199" t="e">
        <f>#REF!+#REF!</f>
        <v>#REF!</v>
      </c>
      <c r="I658" s="357">
        <f t="shared" ref="I658:J660" si="32">I659</f>
        <v>0</v>
      </c>
      <c r="J658" s="357">
        <f t="shared" si="32"/>
        <v>1984</v>
      </c>
    </row>
    <row r="659" spans="1:10" ht="61.5" customHeight="1" x14ac:dyDescent="0.3">
      <c r="A659" s="103"/>
      <c r="B659" s="179" t="s">
        <v>142</v>
      </c>
      <c r="C659" s="37">
        <v>929</v>
      </c>
      <c r="D659" s="32" t="s">
        <v>26</v>
      </c>
      <c r="E659" s="31" t="s">
        <v>6</v>
      </c>
      <c r="F659" s="9" t="s">
        <v>352</v>
      </c>
      <c r="G659" s="32"/>
      <c r="H659" s="199"/>
      <c r="I659" s="357">
        <f t="shared" si="32"/>
        <v>0</v>
      </c>
      <c r="J659" s="357">
        <f t="shared" si="32"/>
        <v>1984</v>
      </c>
    </row>
    <row r="660" spans="1:10" ht="37.5" x14ac:dyDescent="0.3">
      <c r="A660" s="103"/>
      <c r="B660" s="15" t="s">
        <v>154</v>
      </c>
      <c r="C660" s="37">
        <v>929</v>
      </c>
      <c r="D660" s="32" t="s">
        <v>26</v>
      </c>
      <c r="E660" s="32" t="s">
        <v>6</v>
      </c>
      <c r="F660" s="31" t="s">
        <v>353</v>
      </c>
      <c r="G660" s="31"/>
      <c r="H660" s="193"/>
      <c r="I660" s="357">
        <f t="shared" si="32"/>
        <v>0</v>
      </c>
      <c r="J660" s="357">
        <f t="shared" si="32"/>
        <v>1984</v>
      </c>
    </row>
    <row r="661" spans="1:10" ht="44.25" customHeight="1" x14ac:dyDescent="0.3">
      <c r="A661" s="103"/>
      <c r="B661" s="13" t="s">
        <v>155</v>
      </c>
      <c r="C661" s="37">
        <v>929</v>
      </c>
      <c r="D661" s="32" t="s">
        <v>26</v>
      </c>
      <c r="E661" s="32" t="s">
        <v>6</v>
      </c>
      <c r="F661" s="31" t="s">
        <v>354</v>
      </c>
      <c r="G661" s="31"/>
      <c r="H661" s="193"/>
      <c r="I661" s="357">
        <f>I662+I663</f>
        <v>0</v>
      </c>
      <c r="J661" s="357">
        <f>J662+J663</f>
        <v>1984</v>
      </c>
    </row>
    <row r="662" spans="1:10" ht="44.25" customHeight="1" x14ac:dyDescent="0.3">
      <c r="A662" s="103"/>
      <c r="B662" s="326" t="s">
        <v>119</v>
      </c>
      <c r="C662" s="37">
        <v>929</v>
      </c>
      <c r="D662" s="32" t="s">
        <v>26</v>
      </c>
      <c r="E662" s="32" t="s">
        <v>6</v>
      </c>
      <c r="F662" s="31" t="s">
        <v>354</v>
      </c>
      <c r="G662" s="31" t="s">
        <v>93</v>
      </c>
      <c r="H662" s="193"/>
      <c r="I662" s="357"/>
      <c r="J662" s="357">
        <v>695</v>
      </c>
    </row>
    <row r="663" spans="1:10" ht="60.75" customHeight="1" x14ac:dyDescent="0.3">
      <c r="A663" s="103"/>
      <c r="B663" s="182" t="s">
        <v>120</v>
      </c>
      <c r="C663" s="37">
        <v>929</v>
      </c>
      <c r="D663" s="32" t="s">
        <v>26</v>
      </c>
      <c r="E663" s="32" t="s">
        <v>6</v>
      </c>
      <c r="F663" s="31" t="s">
        <v>354</v>
      </c>
      <c r="G663" s="31" t="s">
        <v>94</v>
      </c>
      <c r="H663" s="193"/>
      <c r="I663" s="357"/>
      <c r="J663" s="357">
        <v>1289</v>
      </c>
    </row>
    <row r="664" spans="1:10" ht="43.5" customHeight="1" x14ac:dyDescent="0.3">
      <c r="A664" s="103"/>
      <c r="B664" s="179" t="s">
        <v>79</v>
      </c>
      <c r="C664" s="37">
        <v>929</v>
      </c>
      <c r="D664" s="34" t="s">
        <v>26</v>
      </c>
      <c r="E664" s="34" t="s">
        <v>5</v>
      </c>
      <c r="F664" s="34"/>
      <c r="G664" s="34"/>
      <c r="H664" s="72"/>
      <c r="I664" s="357">
        <f t="shared" ref="I664:J666" si="33">I665</f>
        <v>0.61499999999999999</v>
      </c>
      <c r="J664" s="357">
        <f t="shared" si="33"/>
        <v>1660.8150000000001</v>
      </c>
    </row>
    <row r="665" spans="1:10" ht="60.75" customHeight="1" x14ac:dyDescent="0.3">
      <c r="A665" s="103"/>
      <c r="B665" s="179" t="s">
        <v>142</v>
      </c>
      <c r="C665" s="37">
        <v>929</v>
      </c>
      <c r="D665" s="34" t="s">
        <v>26</v>
      </c>
      <c r="E665" s="34" t="s">
        <v>5</v>
      </c>
      <c r="F665" s="9" t="s">
        <v>352</v>
      </c>
      <c r="G665" s="34"/>
      <c r="H665" s="72"/>
      <c r="I665" s="357">
        <f t="shared" si="33"/>
        <v>0.61499999999999999</v>
      </c>
      <c r="J665" s="357">
        <f t="shared" si="33"/>
        <v>1660.8150000000001</v>
      </c>
    </row>
    <row r="666" spans="1:10" ht="43.5" customHeight="1" x14ac:dyDescent="0.3">
      <c r="A666" s="103"/>
      <c r="B666" s="15" t="s">
        <v>154</v>
      </c>
      <c r="C666" s="37">
        <v>929</v>
      </c>
      <c r="D666" s="34" t="s">
        <v>26</v>
      </c>
      <c r="E666" s="34" t="s">
        <v>5</v>
      </c>
      <c r="F666" s="31" t="s">
        <v>353</v>
      </c>
      <c r="G666" s="34"/>
      <c r="H666" s="72"/>
      <c r="I666" s="357">
        <f t="shared" si="33"/>
        <v>0.61499999999999999</v>
      </c>
      <c r="J666" s="357">
        <f t="shared" si="33"/>
        <v>1660.8150000000001</v>
      </c>
    </row>
    <row r="667" spans="1:10" ht="42.75" customHeight="1" x14ac:dyDescent="0.3">
      <c r="A667" s="103"/>
      <c r="B667" s="179" t="s">
        <v>107</v>
      </c>
      <c r="C667" s="37">
        <v>929</v>
      </c>
      <c r="D667" s="34" t="s">
        <v>26</v>
      </c>
      <c r="E667" s="34" t="s">
        <v>5</v>
      </c>
      <c r="F667" s="34" t="s">
        <v>357</v>
      </c>
      <c r="G667" s="34"/>
      <c r="H667" s="72"/>
      <c r="I667" s="357">
        <f>I668+I669+I670</f>
        <v>0.61499999999999999</v>
      </c>
      <c r="J667" s="357">
        <f>J668+J669+J670</f>
        <v>1660.8150000000001</v>
      </c>
    </row>
    <row r="668" spans="1:10" ht="49.5" customHeight="1" x14ac:dyDescent="0.3">
      <c r="A668" s="103"/>
      <c r="B668" s="176" t="s">
        <v>119</v>
      </c>
      <c r="C668" s="37">
        <v>929</v>
      </c>
      <c r="D668" s="34" t="s">
        <v>26</v>
      </c>
      <c r="E668" s="34" t="s">
        <v>5</v>
      </c>
      <c r="F668" s="34" t="s">
        <v>357</v>
      </c>
      <c r="G668" s="34" t="s">
        <v>93</v>
      </c>
      <c r="H668" s="72"/>
      <c r="I668" s="357"/>
      <c r="J668" s="357">
        <v>1538.4</v>
      </c>
    </row>
    <row r="669" spans="1:10" ht="71.25" customHeight="1" x14ac:dyDescent="0.3">
      <c r="A669" s="103"/>
      <c r="B669" s="182" t="s">
        <v>120</v>
      </c>
      <c r="C669" s="37">
        <v>929</v>
      </c>
      <c r="D669" s="34" t="s">
        <v>26</v>
      </c>
      <c r="E669" s="34" t="s">
        <v>5</v>
      </c>
      <c r="F669" s="34" t="s">
        <v>357</v>
      </c>
      <c r="G669" s="34" t="s">
        <v>94</v>
      </c>
      <c r="H669" s="72"/>
      <c r="I669" s="357"/>
      <c r="J669" s="357">
        <v>121.5</v>
      </c>
    </row>
    <row r="670" spans="1:10" ht="32.25" customHeight="1" x14ac:dyDescent="0.3">
      <c r="A670" s="103"/>
      <c r="B670" s="122" t="s">
        <v>215</v>
      </c>
      <c r="C670" s="37">
        <v>929</v>
      </c>
      <c r="D670" s="34" t="s">
        <v>26</v>
      </c>
      <c r="E670" s="34" t="s">
        <v>5</v>
      </c>
      <c r="F670" s="34" t="s">
        <v>357</v>
      </c>
      <c r="G670" s="34" t="s">
        <v>95</v>
      </c>
      <c r="H670" s="72"/>
      <c r="I670" s="357">
        <v>0.61499999999999999</v>
      </c>
      <c r="J670" s="357">
        <f>0.3+0.615</f>
        <v>0.91500000000000004</v>
      </c>
    </row>
    <row r="671" spans="1:10" ht="91.5" customHeight="1" x14ac:dyDescent="0.2">
      <c r="A671" s="26" t="s">
        <v>80</v>
      </c>
      <c r="B671" s="184" t="s">
        <v>56</v>
      </c>
      <c r="C671" s="18" t="s">
        <v>49</v>
      </c>
      <c r="D671" s="197"/>
      <c r="E671" s="197"/>
      <c r="F671" s="197"/>
      <c r="G671" s="197"/>
      <c r="H671" s="72"/>
      <c r="I671" s="358">
        <f>I672</f>
        <v>0</v>
      </c>
      <c r="J671" s="358">
        <f>J672</f>
        <v>18165.8</v>
      </c>
    </row>
    <row r="672" spans="1:10" ht="29.25" customHeight="1" x14ac:dyDescent="0.3">
      <c r="A672" s="103"/>
      <c r="B672" s="14" t="s">
        <v>0</v>
      </c>
      <c r="C672" s="8" t="s">
        <v>49</v>
      </c>
      <c r="D672" s="12" t="s">
        <v>7</v>
      </c>
      <c r="E672" s="11"/>
      <c r="F672" s="11"/>
      <c r="G672" s="11"/>
      <c r="H672" s="72"/>
      <c r="I672" s="357">
        <f>I673+I684</f>
        <v>0</v>
      </c>
      <c r="J672" s="357">
        <f>J673+J684</f>
        <v>18165.8</v>
      </c>
    </row>
    <row r="673" spans="1:10" ht="22.5" customHeight="1" x14ac:dyDescent="0.3">
      <c r="A673" s="103"/>
      <c r="B673" s="382" t="s">
        <v>469</v>
      </c>
      <c r="C673" s="8" t="s">
        <v>49</v>
      </c>
      <c r="D673" s="2" t="s">
        <v>7</v>
      </c>
      <c r="E673" s="2" t="s">
        <v>7</v>
      </c>
      <c r="F673" s="2"/>
      <c r="G673" s="2"/>
      <c r="H673" s="72"/>
      <c r="I673" s="359">
        <f>I674</f>
        <v>0</v>
      </c>
      <c r="J673" s="359">
        <f>J674</f>
        <v>16566.7</v>
      </c>
    </row>
    <row r="674" spans="1:10" ht="65.25" customHeight="1" x14ac:dyDescent="0.3">
      <c r="A674" s="103"/>
      <c r="B674" s="224" t="s">
        <v>231</v>
      </c>
      <c r="C674" s="8" t="s">
        <v>49</v>
      </c>
      <c r="D674" s="2" t="s">
        <v>7</v>
      </c>
      <c r="E674" s="2" t="s">
        <v>7</v>
      </c>
      <c r="F674" s="2" t="s">
        <v>335</v>
      </c>
      <c r="G674" s="2"/>
      <c r="H674" s="72"/>
      <c r="I674" s="359">
        <f>I675+I679</f>
        <v>0</v>
      </c>
      <c r="J674" s="359">
        <f>J675+J679</f>
        <v>16566.7</v>
      </c>
    </row>
    <row r="675" spans="1:10" ht="78" customHeight="1" x14ac:dyDescent="0.3">
      <c r="A675" s="103"/>
      <c r="B675" s="15" t="s">
        <v>151</v>
      </c>
      <c r="C675" s="8" t="s">
        <v>49</v>
      </c>
      <c r="D675" s="2" t="s">
        <v>7</v>
      </c>
      <c r="E675" s="2" t="s">
        <v>7</v>
      </c>
      <c r="F675" s="2" t="s">
        <v>336</v>
      </c>
      <c r="G675" s="2"/>
      <c r="H675" s="72"/>
      <c r="I675" s="359">
        <f>I676</f>
        <v>0</v>
      </c>
      <c r="J675" s="359">
        <f>J676</f>
        <v>7107</v>
      </c>
    </row>
    <row r="676" spans="1:10" ht="78" customHeight="1" x14ac:dyDescent="0.3">
      <c r="A676" s="103"/>
      <c r="B676" s="15" t="s">
        <v>152</v>
      </c>
      <c r="C676" s="8" t="s">
        <v>49</v>
      </c>
      <c r="D676" s="2" t="s">
        <v>7</v>
      </c>
      <c r="E676" s="2" t="s">
        <v>7</v>
      </c>
      <c r="F676" s="2" t="s">
        <v>337</v>
      </c>
      <c r="G676" s="2"/>
      <c r="H676" s="72"/>
      <c r="I676" s="359">
        <f>I677+I678</f>
        <v>0</v>
      </c>
      <c r="J676" s="359">
        <f>J677+J678</f>
        <v>7107</v>
      </c>
    </row>
    <row r="677" spans="1:10" ht="65.25" customHeight="1" x14ac:dyDescent="0.3">
      <c r="A677" s="103"/>
      <c r="B677" s="182" t="s">
        <v>120</v>
      </c>
      <c r="C677" s="8" t="s">
        <v>49</v>
      </c>
      <c r="D677" s="2" t="s">
        <v>7</v>
      </c>
      <c r="E677" s="2" t="s">
        <v>7</v>
      </c>
      <c r="F677" s="2" t="s">
        <v>337</v>
      </c>
      <c r="G677" s="2" t="s">
        <v>94</v>
      </c>
      <c r="H677" s="72"/>
      <c r="I677" s="357"/>
      <c r="J677" s="359">
        <v>1107</v>
      </c>
    </row>
    <row r="678" spans="1:10" ht="34.5" customHeight="1" x14ac:dyDescent="0.3">
      <c r="A678" s="103"/>
      <c r="B678" s="483" t="s">
        <v>134</v>
      </c>
      <c r="C678" s="8" t="s">
        <v>49</v>
      </c>
      <c r="D678" s="2" t="s">
        <v>7</v>
      </c>
      <c r="E678" s="2" t="s">
        <v>7</v>
      </c>
      <c r="F678" s="2" t="s">
        <v>337</v>
      </c>
      <c r="G678" s="2" t="s">
        <v>133</v>
      </c>
      <c r="H678" s="72"/>
      <c r="I678" s="357">
        <v>0</v>
      </c>
      <c r="J678" s="359">
        <v>6000</v>
      </c>
    </row>
    <row r="679" spans="1:10" ht="48.75" customHeight="1" x14ac:dyDescent="0.3">
      <c r="A679" s="103"/>
      <c r="B679" s="425" t="s">
        <v>144</v>
      </c>
      <c r="C679" s="8" t="s">
        <v>49</v>
      </c>
      <c r="D679" s="2" t="s">
        <v>7</v>
      </c>
      <c r="E679" s="2" t="s">
        <v>7</v>
      </c>
      <c r="F679" s="2" t="s">
        <v>338</v>
      </c>
      <c r="G679" s="2"/>
      <c r="H679" s="72"/>
      <c r="I679" s="359">
        <f>I680</f>
        <v>0</v>
      </c>
      <c r="J679" s="359">
        <f>J680</f>
        <v>9459.7000000000007</v>
      </c>
    </row>
    <row r="680" spans="1:10" ht="62.25" customHeight="1" x14ac:dyDescent="0.3">
      <c r="A680" s="103"/>
      <c r="B680" s="156" t="s">
        <v>111</v>
      </c>
      <c r="C680" s="91" t="s">
        <v>49</v>
      </c>
      <c r="D680" s="102" t="s">
        <v>7</v>
      </c>
      <c r="E680" s="102" t="s">
        <v>7</v>
      </c>
      <c r="F680" s="102" t="s">
        <v>340</v>
      </c>
      <c r="G680" s="102"/>
      <c r="H680" s="189"/>
      <c r="I680" s="360">
        <f>I681+I682+I683</f>
        <v>0</v>
      </c>
      <c r="J680" s="360">
        <f>J681+J682+J683</f>
        <v>9459.7000000000007</v>
      </c>
    </row>
    <row r="681" spans="1:10" ht="38.25" customHeight="1" x14ac:dyDescent="0.3">
      <c r="A681" s="103"/>
      <c r="B681" s="307" t="s">
        <v>99</v>
      </c>
      <c r="C681" s="91" t="s">
        <v>49</v>
      </c>
      <c r="D681" s="140" t="s">
        <v>7</v>
      </c>
      <c r="E681" s="140" t="s">
        <v>7</v>
      </c>
      <c r="F681" s="102" t="s">
        <v>340</v>
      </c>
      <c r="G681" s="91" t="s">
        <v>97</v>
      </c>
      <c r="H681" s="189"/>
      <c r="I681" s="360">
        <v>0</v>
      </c>
      <c r="J681" s="360">
        <v>7754.7</v>
      </c>
    </row>
    <row r="682" spans="1:10" ht="58.5" customHeight="1" x14ac:dyDescent="0.3">
      <c r="A682" s="103"/>
      <c r="B682" s="132" t="s">
        <v>120</v>
      </c>
      <c r="C682" s="91" t="s">
        <v>49</v>
      </c>
      <c r="D682" s="140" t="s">
        <v>7</v>
      </c>
      <c r="E682" s="140" t="s">
        <v>7</v>
      </c>
      <c r="F682" s="102" t="s">
        <v>340</v>
      </c>
      <c r="G682" s="102" t="s">
        <v>94</v>
      </c>
      <c r="H682" s="189"/>
      <c r="I682" s="360"/>
      <c r="J682" s="360">
        <v>1630.9</v>
      </c>
    </row>
    <row r="683" spans="1:10" ht="32.25" customHeight="1" x14ac:dyDescent="0.3">
      <c r="A683" s="103"/>
      <c r="B683" s="132" t="s">
        <v>215</v>
      </c>
      <c r="C683" s="91" t="s">
        <v>49</v>
      </c>
      <c r="D683" s="140" t="s">
        <v>7</v>
      </c>
      <c r="E683" s="140" t="s">
        <v>7</v>
      </c>
      <c r="F683" s="102" t="s">
        <v>340</v>
      </c>
      <c r="G683" s="102" t="s">
        <v>95</v>
      </c>
      <c r="H683" s="189"/>
      <c r="I683" s="360"/>
      <c r="J683" s="360">
        <v>74.099999999999994</v>
      </c>
    </row>
    <row r="684" spans="1:10" ht="37.5" customHeight="1" x14ac:dyDescent="0.3">
      <c r="A684" s="103"/>
      <c r="B684" s="307" t="s">
        <v>17</v>
      </c>
      <c r="C684" s="91" t="s">
        <v>49</v>
      </c>
      <c r="D684" s="140" t="s">
        <v>7</v>
      </c>
      <c r="E684" s="140" t="s">
        <v>11</v>
      </c>
      <c r="F684" s="102"/>
      <c r="G684" s="102"/>
      <c r="H684" s="189"/>
      <c r="I684" s="360">
        <f t="shared" ref="I684:J686" si="34">I685</f>
        <v>0</v>
      </c>
      <c r="J684" s="360">
        <f t="shared" si="34"/>
        <v>1599.1</v>
      </c>
    </row>
    <row r="685" spans="1:10" ht="66" customHeight="1" x14ac:dyDescent="0.3">
      <c r="A685" s="103"/>
      <c r="B685" s="141" t="s">
        <v>231</v>
      </c>
      <c r="C685" s="91" t="s">
        <v>49</v>
      </c>
      <c r="D685" s="102" t="s">
        <v>7</v>
      </c>
      <c r="E685" s="102" t="s">
        <v>11</v>
      </c>
      <c r="F685" s="102" t="s">
        <v>335</v>
      </c>
      <c r="G685" s="102"/>
      <c r="H685" s="189"/>
      <c r="I685" s="360">
        <f t="shared" si="34"/>
        <v>0</v>
      </c>
      <c r="J685" s="360">
        <f t="shared" si="34"/>
        <v>1599.1</v>
      </c>
    </row>
    <row r="686" spans="1:10" ht="37.5" customHeight="1" x14ac:dyDescent="0.3">
      <c r="A686" s="103"/>
      <c r="B686" s="156" t="s">
        <v>144</v>
      </c>
      <c r="C686" s="91" t="s">
        <v>49</v>
      </c>
      <c r="D686" s="102" t="s">
        <v>7</v>
      </c>
      <c r="E686" s="102" t="s">
        <v>11</v>
      </c>
      <c r="F686" s="102" t="s">
        <v>338</v>
      </c>
      <c r="G686" s="102"/>
      <c r="H686" s="189"/>
      <c r="I686" s="360">
        <f t="shared" si="34"/>
        <v>0</v>
      </c>
      <c r="J686" s="360">
        <f t="shared" si="34"/>
        <v>1599.1</v>
      </c>
    </row>
    <row r="687" spans="1:10" ht="47.25" customHeight="1" x14ac:dyDescent="0.3">
      <c r="A687" s="103"/>
      <c r="B687" s="141" t="s">
        <v>107</v>
      </c>
      <c r="C687" s="91" t="s">
        <v>49</v>
      </c>
      <c r="D687" s="102" t="s">
        <v>7</v>
      </c>
      <c r="E687" s="102" t="s">
        <v>11</v>
      </c>
      <c r="F687" s="294" t="s">
        <v>339</v>
      </c>
      <c r="G687" s="102"/>
      <c r="H687" s="189"/>
      <c r="I687" s="360">
        <f>I688+I689+I690</f>
        <v>0</v>
      </c>
      <c r="J687" s="360">
        <f>J688+J689+J690</f>
        <v>1599.1</v>
      </c>
    </row>
    <row r="688" spans="1:10" ht="44.25" customHeight="1" x14ac:dyDescent="0.3">
      <c r="A688" s="103"/>
      <c r="B688" s="423" t="s">
        <v>119</v>
      </c>
      <c r="C688" s="91" t="s">
        <v>49</v>
      </c>
      <c r="D688" s="102" t="s">
        <v>7</v>
      </c>
      <c r="E688" s="102" t="s">
        <v>11</v>
      </c>
      <c r="F688" s="294" t="s">
        <v>339</v>
      </c>
      <c r="G688" s="102" t="s">
        <v>93</v>
      </c>
      <c r="H688" s="189"/>
      <c r="I688" s="360"/>
      <c r="J688" s="360">
        <v>1539.1</v>
      </c>
    </row>
    <row r="689" spans="1:10" ht="60" customHeight="1" x14ac:dyDescent="0.3">
      <c r="A689" s="103"/>
      <c r="B689" s="141" t="s">
        <v>120</v>
      </c>
      <c r="C689" s="91" t="s">
        <v>49</v>
      </c>
      <c r="D689" s="102" t="s">
        <v>7</v>
      </c>
      <c r="E689" s="102" t="s">
        <v>11</v>
      </c>
      <c r="F689" s="294" t="s">
        <v>339</v>
      </c>
      <c r="G689" s="102" t="s">
        <v>94</v>
      </c>
      <c r="H689" s="189"/>
      <c r="I689" s="360"/>
      <c r="J689" s="360">
        <v>59</v>
      </c>
    </row>
    <row r="690" spans="1:10" ht="37.5" customHeight="1" x14ac:dyDescent="0.3">
      <c r="A690" s="103"/>
      <c r="B690" s="132" t="s">
        <v>215</v>
      </c>
      <c r="C690" s="91" t="s">
        <v>49</v>
      </c>
      <c r="D690" s="102" t="s">
        <v>7</v>
      </c>
      <c r="E690" s="102" t="s">
        <v>11</v>
      </c>
      <c r="F690" s="294" t="s">
        <v>339</v>
      </c>
      <c r="G690" s="102" t="s">
        <v>95</v>
      </c>
      <c r="H690" s="189"/>
      <c r="I690" s="360"/>
      <c r="J690" s="360">
        <v>1</v>
      </c>
    </row>
    <row r="691" spans="1:10" ht="73.5" customHeight="1" x14ac:dyDescent="0.2">
      <c r="A691" s="26" t="s">
        <v>198</v>
      </c>
      <c r="B691" s="184" t="s">
        <v>76</v>
      </c>
      <c r="C691" s="18" t="s">
        <v>77</v>
      </c>
      <c r="D691" s="197"/>
      <c r="E691" s="197"/>
      <c r="F691" s="197"/>
      <c r="G691" s="197"/>
      <c r="H691" s="72"/>
      <c r="I691" s="356">
        <f>I692+I698</f>
        <v>0</v>
      </c>
      <c r="J691" s="358">
        <f>J692+J698</f>
        <v>79014.599999999991</v>
      </c>
    </row>
    <row r="692" spans="1:10" ht="18.75" x14ac:dyDescent="0.3">
      <c r="A692" s="103"/>
      <c r="B692" s="14" t="s">
        <v>0</v>
      </c>
      <c r="C692" s="8" t="s">
        <v>77</v>
      </c>
      <c r="D692" s="11" t="s">
        <v>7</v>
      </c>
      <c r="E692" s="11"/>
      <c r="F692" s="11"/>
      <c r="G692" s="6"/>
      <c r="H692" s="67" t="e">
        <f>H693</f>
        <v>#REF!</v>
      </c>
      <c r="I692" s="364">
        <f>I693</f>
        <v>0</v>
      </c>
      <c r="J692" s="364">
        <f>J693</f>
        <v>566.4</v>
      </c>
    </row>
    <row r="693" spans="1:10" ht="26.25" customHeight="1" x14ac:dyDescent="0.3">
      <c r="A693" s="103"/>
      <c r="B693" s="399" t="s">
        <v>469</v>
      </c>
      <c r="C693" s="8" t="s">
        <v>77</v>
      </c>
      <c r="D693" s="2" t="s">
        <v>7</v>
      </c>
      <c r="E693" s="2" t="s">
        <v>7</v>
      </c>
      <c r="F693" s="2"/>
      <c r="G693" s="8"/>
      <c r="H693" s="68" t="e">
        <f>H695+#REF!</f>
        <v>#REF!</v>
      </c>
      <c r="I693" s="359">
        <f t="shared" ref="I693:J696" si="35">I694</f>
        <v>0</v>
      </c>
      <c r="J693" s="359">
        <f t="shared" si="35"/>
        <v>566.4</v>
      </c>
    </row>
    <row r="694" spans="1:10" ht="34.5" customHeight="1" x14ac:dyDescent="0.3">
      <c r="A694" s="103"/>
      <c r="B694" s="156" t="s">
        <v>143</v>
      </c>
      <c r="C694" s="8" t="s">
        <v>77</v>
      </c>
      <c r="D694" s="2" t="s">
        <v>7</v>
      </c>
      <c r="E694" s="2" t="s">
        <v>7</v>
      </c>
      <c r="F694" s="2" t="s">
        <v>319</v>
      </c>
      <c r="G694" s="8"/>
      <c r="H694" s="68"/>
      <c r="I694" s="359">
        <f t="shared" si="35"/>
        <v>0</v>
      </c>
      <c r="J694" s="359">
        <f t="shared" si="35"/>
        <v>566.4</v>
      </c>
    </row>
    <row r="695" spans="1:10" ht="82.5" customHeight="1" x14ac:dyDescent="0.3">
      <c r="A695" s="103"/>
      <c r="B695" s="152" t="s">
        <v>141</v>
      </c>
      <c r="C695" s="8" t="s">
        <v>77</v>
      </c>
      <c r="D695" s="2" t="s">
        <v>7</v>
      </c>
      <c r="E695" s="2" t="s">
        <v>7</v>
      </c>
      <c r="F695" s="2" t="s">
        <v>349</v>
      </c>
      <c r="G695" s="8"/>
      <c r="H695" s="68" t="e">
        <f>#REF!</f>
        <v>#REF!</v>
      </c>
      <c r="I695" s="359">
        <f t="shared" si="35"/>
        <v>0</v>
      </c>
      <c r="J695" s="359">
        <f t="shared" si="35"/>
        <v>566.4</v>
      </c>
    </row>
    <row r="696" spans="1:10" ht="87.75" customHeight="1" x14ac:dyDescent="0.3">
      <c r="A696" s="103"/>
      <c r="B696" s="156" t="s">
        <v>191</v>
      </c>
      <c r="C696" s="8" t="s">
        <v>77</v>
      </c>
      <c r="D696" s="12" t="s">
        <v>7</v>
      </c>
      <c r="E696" s="2" t="s">
        <v>7</v>
      </c>
      <c r="F696" s="12" t="s">
        <v>351</v>
      </c>
      <c r="G696" s="31"/>
      <c r="H696" s="68"/>
      <c r="I696" s="359">
        <f t="shared" si="35"/>
        <v>0</v>
      </c>
      <c r="J696" s="357">
        <f t="shared" si="35"/>
        <v>566.4</v>
      </c>
    </row>
    <row r="697" spans="1:10" ht="62.25" customHeight="1" x14ac:dyDescent="0.3">
      <c r="A697" s="103"/>
      <c r="B697" s="141" t="s">
        <v>120</v>
      </c>
      <c r="C697" s="8" t="s">
        <v>77</v>
      </c>
      <c r="D697" s="31" t="s">
        <v>7</v>
      </c>
      <c r="E697" s="8" t="s">
        <v>7</v>
      </c>
      <c r="F697" s="12" t="s">
        <v>351</v>
      </c>
      <c r="G697" s="31" t="s">
        <v>94</v>
      </c>
      <c r="H697" s="68"/>
      <c r="I697" s="359"/>
      <c r="J697" s="357">
        <v>566.4</v>
      </c>
    </row>
    <row r="698" spans="1:10" ht="35.25" customHeight="1" x14ac:dyDescent="0.2">
      <c r="A698" s="103"/>
      <c r="B698" s="15" t="s">
        <v>28</v>
      </c>
      <c r="C698" s="6" t="s">
        <v>77</v>
      </c>
      <c r="D698" s="7" t="s">
        <v>23</v>
      </c>
      <c r="E698" s="7"/>
      <c r="F698" s="7"/>
      <c r="G698" s="7"/>
      <c r="H698" s="72"/>
      <c r="I698" s="361">
        <f>I699+I704+I715</f>
        <v>0</v>
      </c>
      <c r="J698" s="361">
        <f>J699+J704+J715</f>
        <v>78448.2</v>
      </c>
    </row>
    <row r="699" spans="1:10" ht="29.25" customHeight="1" x14ac:dyDescent="0.3">
      <c r="A699" s="103"/>
      <c r="B699" s="33" t="s">
        <v>30</v>
      </c>
      <c r="C699" s="8" t="s">
        <v>77</v>
      </c>
      <c r="D699" s="9" t="s">
        <v>23</v>
      </c>
      <c r="E699" s="9" t="s">
        <v>8</v>
      </c>
      <c r="F699" s="31"/>
      <c r="G699" s="103"/>
      <c r="H699" s="72"/>
      <c r="I699" s="357">
        <f t="shared" ref="I699:J702" si="36">I700</f>
        <v>0</v>
      </c>
      <c r="J699" s="357">
        <f t="shared" si="36"/>
        <v>5.2</v>
      </c>
    </row>
    <row r="700" spans="1:10" ht="66" customHeight="1" x14ac:dyDescent="0.3">
      <c r="A700" s="103"/>
      <c r="B700" s="211" t="s">
        <v>188</v>
      </c>
      <c r="C700" s="8" t="s">
        <v>77</v>
      </c>
      <c r="D700" s="9" t="s">
        <v>23</v>
      </c>
      <c r="E700" s="9" t="s">
        <v>8</v>
      </c>
      <c r="F700" s="31" t="s">
        <v>334</v>
      </c>
      <c r="G700" s="103"/>
      <c r="H700" s="72"/>
      <c r="I700" s="357">
        <f t="shared" si="36"/>
        <v>0</v>
      </c>
      <c r="J700" s="357">
        <f t="shared" si="36"/>
        <v>5.2</v>
      </c>
    </row>
    <row r="701" spans="1:10" ht="52.5" customHeight="1" x14ac:dyDescent="0.3">
      <c r="A701" s="103"/>
      <c r="B701" s="183" t="s">
        <v>118</v>
      </c>
      <c r="C701" s="8" t="s">
        <v>77</v>
      </c>
      <c r="D701" s="9" t="s">
        <v>23</v>
      </c>
      <c r="E701" s="9" t="s">
        <v>8</v>
      </c>
      <c r="F701" s="31" t="s">
        <v>341</v>
      </c>
      <c r="G701" s="103"/>
      <c r="H701" s="72"/>
      <c r="I701" s="357">
        <f t="shared" si="36"/>
        <v>0</v>
      </c>
      <c r="J701" s="357">
        <f t="shared" si="36"/>
        <v>5.2</v>
      </c>
    </row>
    <row r="702" spans="1:10" ht="214.5" customHeight="1" x14ac:dyDescent="0.3">
      <c r="A702" s="103"/>
      <c r="B702" s="198" t="s">
        <v>633</v>
      </c>
      <c r="C702" s="8" t="s">
        <v>77</v>
      </c>
      <c r="D702" s="9" t="s">
        <v>23</v>
      </c>
      <c r="E702" s="9" t="s">
        <v>8</v>
      </c>
      <c r="F702" s="31" t="s">
        <v>346</v>
      </c>
      <c r="G702" s="103"/>
      <c r="H702" s="72"/>
      <c r="I702" s="357">
        <f t="shared" si="36"/>
        <v>0</v>
      </c>
      <c r="J702" s="357">
        <f t="shared" si="36"/>
        <v>5.2</v>
      </c>
    </row>
    <row r="703" spans="1:10" ht="27" customHeight="1" x14ac:dyDescent="0.3">
      <c r="A703" s="103"/>
      <c r="B703" s="219" t="s">
        <v>214</v>
      </c>
      <c r="C703" s="8" t="s">
        <v>77</v>
      </c>
      <c r="D703" s="9" t="s">
        <v>23</v>
      </c>
      <c r="E703" s="9" t="s">
        <v>8</v>
      </c>
      <c r="F703" s="31" t="s">
        <v>346</v>
      </c>
      <c r="G703" s="33">
        <v>360</v>
      </c>
      <c r="H703" s="72"/>
      <c r="I703" s="357">
        <f>J703-5.2</f>
        <v>0</v>
      </c>
      <c r="J703" s="357">
        <v>5.2</v>
      </c>
    </row>
    <row r="704" spans="1:10" ht="33.75" customHeight="1" x14ac:dyDescent="0.3">
      <c r="A704" s="103"/>
      <c r="B704" s="179" t="s">
        <v>55</v>
      </c>
      <c r="C704" s="8" t="s">
        <v>77</v>
      </c>
      <c r="D704" s="9" t="s">
        <v>23</v>
      </c>
      <c r="E704" s="9" t="s">
        <v>10</v>
      </c>
      <c r="F704" s="31"/>
      <c r="G704" s="31"/>
      <c r="H704" s="72"/>
      <c r="I704" s="357">
        <f>I706</f>
        <v>0</v>
      </c>
      <c r="J704" s="357">
        <f>J706</f>
        <v>71832.5</v>
      </c>
    </row>
    <row r="705" spans="1:10" ht="54.75" customHeight="1" x14ac:dyDescent="0.3">
      <c r="A705" s="103"/>
      <c r="B705" s="211" t="s">
        <v>219</v>
      </c>
      <c r="C705" s="8" t="s">
        <v>77</v>
      </c>
      <c r="D705" s="9" t="s">
        <v>23</v>
      </c>
      <c r="E705" s="9" t="s">
        <v>10</v>
      </c>
      <c r="F705" s="31" t="s">
        <v>334</v>
      </c>
      <c r="G705" s="31"/>
      <c r="H705" s="72"/>
      <c r="I705" s="359">
        <f>I706</f>
        <v>0</v>
      </c>
      <c r="J705" s="359">
        <f>J706</f>
        <v>71832.5</v>
      </c>
    </row>
    <row r="706" spans="1:10" ht="45" customHeight="1" x14ac:dyDescent="0.3">
      <c r="A706" s="103"/>
      <c r="B706" s="179" t="s">
        <v>118</v>
      </c>
      <c r="C706" s="8" t="s">
        <v>77</v>
      </c>
      <c r="D706" s="31" t="s">
        <v>23</v>
      </c>
      <c r="E706" s="31" t="s">
        <v>10</v>
      </c>
      <c r="F706" s="31" t="s">
        <v>341</v>
      </c>
      <c r="G706" s="31"/>
      <c r="H706" s="72"/>
      <c r="I706" s="357">
        <f>I707+I709+I711+I713</f>
        <v>0</v>
      </c>
      <c r="J706" s="357">
        <f>J707+J709+J711+J713</f>
        <v>71832.5</v>
      </c>
    </row>
    <row r="707" spans="1:10" ht="187.5" x14ac:dyDescent="0.3">
      <c r="A707" s="103"/>
      <c r="B707" s="185" t="s">
        <v>634</v>
      </c>
      <c r="C707" s="8" t="s">
        <v>77</v>
      </c>
      <c r="D707" s="31" t="s">
        <v>23</v>
      </c>
      <c r="E707" s="31" t="s">
        <v>10</v>
      </c>
      <c r="F707" s="31" t="s">
        <v>342</v>
      </c>
      <c r="G707" s="31"/>
      <c r="H707" s="72"/>
      <c r="I707" s="357">
        <f>I708</f>
        <v>0</v>
      </c>
      <c r="J707" s="357">
        <f>J708</f>
        <v>45777.7</v>
      </c>
    </row>
    <row r="708" spans="1:10" ht="53.25" customHeight="1" x14ac:dyDescent="0.3">
      <c r="A708" s="103"/>
      <c r="B708" s="179" t="s">
        <v>131</v>
      </c>
      <c r="C708" s="8" t="s">
        <v>77</v>
      </c>
      <c r="D708" s="31" t="s">
        <v>23</v>
      </c>
      <c r="E708" s="31" t="s">
        <v>10</v>
      </c>
      <c r="F708" s="31" t="s">
        <v>342</v>
      </c>
      <c r="G708" s="31" t="s">
        <v>130</v>
      </c>
      <c r="H708" s="72"/>
      <c r="I708" s="357">
        <v>0</v>
      </c>
      <c r="J708" s="357">
        <v>45777.7</v>
      </c>
    </row>
    <row r="709" spans="1:10" ht="102" customHeight="1" x14ac:dyDescent="0.3">
      <c r="A709" s="103"/>
      <c r="B709" s="368" t="s">
        <v>635</v>
      </c>
      <c r="C709" s="8" t="s">
        <v>77</v>
      </c>
      <c r="D709" s="31" t="s">
        <v>23</v>
      </c>
      <c r="E709" s="31" t="s">
        <v>10</v>
      </c>
      <c r="F709" s="31" t="s">
        <v>343</v>
      </c>
      <c r="G709" s="31"/>
      <c r="H709" s="72"/>
      <c r="I709" s="357">
        <f>I710</f>
        <v>0</v>
      </c>
      <c r="J709" s="357">
        <f>J710</f>
        <v>23855.4</v>
      </c>
    </row>
    <row r="710" spans="1:10" ht="30" customHeight="1" x14ac:dyDescent="0.3">
      <c r="A710" s="103"/>
      <c r="B710" s="207" t="s">
        <v>214</v>
      </c>
      <c r="C710" s="8" t="s">
        <v>77</v>
      </c>
      <c r="D710" s="31" t="s">
        <v>23</v>
      </c>
      <c r="E710" s="31" t="s">
        <v>10</v>
      </c>
      <c r="F710" s="31" t="s">
        <v>343</v>
      </c>
      <c r="G710" s="31" t="s">
        <v>213</v>
      </c>
      <c r="H710" s="72"/>
      <c r="I710" s="357">
        <v>0</v>
      </c>
      <c r="J710" s="357">
        <v>23855.4</v>
      </c>
    </row>
    <row r="711" spans="1:10" ht="101.25" customHeight="1" x14ac:dyDescent="0.3">
      <c r="A711" s="103"/>
      <c r="B711" s="459" t="s">
        <v>611</v>
      </c>
      <c r="C711" s="8" t="s">
        <v>77</v>
      </c>
      <c r="D711" s="31" t="s">
        <v>23</v>
      </c>
      <c r="E711" s="31" t="s">
        <v>10</v>
      </c>
      <c r="F711" s="31" t="s">
        <v>344</v>
      </c>
      <c r="G711" s="31"/>
      <c r="H711" s="72"/>
      <c r="I711" s="357">
        <f>I712</f>
        <v>0</v>
      </c>
      <c r="J711" s="357">
        <f>J712</f>
        <v>914.9</v>
      </c>
    </row>
    <row r="712" spans="1:10" ht="50.25" customHeight="1" x14ac:dyDescent="0.3">
      <c r="A712" s="103"/>
      <c r="B712" s="179" t="s">
        <v>131</v>
      </c>
      <c r="C712" s="8" t="s">
        <v>77</v>
      </c>
      <c r="D712" s="31" t="s">
        <v>23</v>
      </c>
      <c r="E712" s="31" t="s">
        <v>10</v>
      </c>
      <c r="F712" s="31" t="s">
        <v>344</v>
      </c>
      <c r="G712" s="31" t="s">
        <v>130</v>
      </c>
      <c r="H712" s="72"/>
      <c r="I712" s="357">
        <v>0</v>
      </c>
      <c r="J712" s="357">
        <v>914.9</v>
      </c>
    </row>
    <row r="713" spans="1:10" ht="135.75" customHeight="1" x14ac:dyDescent="0.3">
      <c r="A713" s="103"/>
      <c r="B713" s="370" t="s">
        <v>614</v>
      </c>
      <c r="C713" s="8" t="s">
        <v>77</v>
      </c>
      <c r="D713" s="31" t="s">
        <v>23</v>
      </c>
      <c r="E713" s="31" t="s">
        <v>10</v>
      </c>
      <c r="F713" s="31" t="s">
        <v>345</v>
      </c>
      <c r="G713" s="31"/>
      <c r="H713" s="72"/>
      <c r="I713" s="357">
        <f>I714</f>
        <v>0</v>
      </c>
      <c r="J713" s="357">
        <f>J714</f>
        <v>1284.5</v>
      </c>
    </row>
    <row r="714" spans="1:10" ht="30.75" customHeight="1" x14ac:dyDescent="0.3">
      <c r="A714" s="103"/>
      <c r="B714" s="219" t="s">
        <v>214</v>
      </c>
      <c r="C714" s="8" t="s">
        <v>77</v>
      </c>
      <c r="D714" s="31" t="s">
        <v>23</v>
      </c>
      <c r="E714" s="31" t="s">
        <v>10</v>
      </c>
      <c r="F714" s="31" t="s">
        <v>345</v>
      </c>
      <c r="G714" s="31" t="s">
        <v>213</v>
      </c>
      <c r="H714" s="72"/>
      <c r="I714" s="357">
        <v>0</v>
      </c>
      <c r="J714" s="357">
        <v>1284.5</v>
      </c>
    </row>
    <row r="715" spans="1:10" ht="43.5" customHeight="1" x14ac:dyDescent="0.3">
      <c r="A715" s="103"/>
      <c r="B715" s="179" t="s">
        <v>90</v>
      </c>
      <c r="C715" s="8" t="s">
        <v>77</v>
      </c>
      <c r="D715" s="31" t="s">
        <v>23</v>
      </c>
      <c r="E715" s="31" t="s">
        <v>4</v>
      </c>
      <c r="F715" s="31"/>
      <c r="G715" s="31"/>
      <c r="H715" s="72"/>
      <c r="I715" s="357">
        <f>I722+I716</f>
        <v>0</v>
      </c>
      <c r="J715" s="357">
        <f>J722+J716</f>
        <v>6610.5</v>
      </c>
    </row>
    <row r="716" spans="1:10" ht="31.5" customHeight="1" x14ac:dyDescent="0.3">
      <c r="A716" s="103"/>
      <c r="B716" s="156" t="s">
        <v>143</v>
      </c>
      <c r="C716" s="8" t="s">
        <v>77</v>
      </c>
      <c r="D716" s="31" t="s">
        <v>23</v>
      </c>
      <c r="E716" s="31" t="s">
        <v>4</v>
      </c>
      <c r="F716" s="31" t="s">
        <v>319</v>
      </c>
      <c r="G716" s="31"/>
      <c r="H716" s="72"/>
      <c r="I716" s="357">
        <f>I717</f>
        <v>0</v>
      </c>
      <c r="J716" s="357">
        <f>J717</f>
        <v>588.70000000000005</v>
      </c>
    </row>
    <row r="717" spans="1:10" ht="85.5" customHeight="1" x14ac:dyDescent="0.3">
      <c r="A717" s="103"/>
      <c r="B717" s="152" t="s">
        <v>141</v>
      </c>
      <c r="C717" s="8" t="s">
        <v>77</v>
      </c>
      <c r="D717" s="2" t="s">
        <v>23</v>
      </c>
      <c r="E717" s="2" t="s">
        <v>4</v>
      </c>
      <c r="F717" s="2" t="s">
        <v>349</v>
      </c>
      <c r="G717" s="31"/>
      <c r="H717" s="72"/>
      <c r="I717" s="357">
        <f>I718</f>
        <v>0</v>
      </c>
      <c r="J717" s="357">
        <f>J718</f>
        <v>588.70000000000005</v>
      </c>
    </row>
    <row r="718" spans="1:10" ht="60" customHeight="1" x14ac:dyDescent="0.3">
      <c r="A718" s="103"/>
      <c r="B718" s="156" t="s">
        <v>615</v>
      </c>
      <c r="C718" s="91" t="s">
        <v>77</v>
      </c>
      <c r="D718" s="140" t="s">
        <v>23</v>
      </c>
      <c r="E718" s="140" t="s">
        <v>4</v>
      </c>
      <c r="F718" s="140" t="s">
        <v>350</v>
      </c>
      <c r="G718" s="140"/>
      <c r="H718" s="72"/>
      <c r="I718" s="357">
        <v>0</v>
      </c>
      <c r="J718" s="357">
        <f>J719+J720</f>
        <v>588.70000000000005</v>
      </c>
    </row>
    <row r="719" spans="1:10" ht="51" customHeight="1" x14ac:dyDescent="0.3">
      <c r="A719" s="103"/>
      <c r="B719" s="206" t="s">
        <v>119</v>
      </c>
      <c r="C719" s="91" t="s">
        <v>77</v>
      </c>
      <c r="D719" s="140" t="s">
        <v>23</v>
      </c>
      <c r="E719" s="140" t="s">
        <v>4</v>
      </c>
      <c r="F719" s="140" t="s">
        <v>350</v>
      </c>
      <c r="G719" s="140" t="s">
        <v>93</v>
      </c>
      <c r="H719" s="72"/>
      <c r="I719" s="357">
        <v>0</v>
      </c>
      <c r="J719" s="357">
        <v>512.70000000000005</v>
      </c>
    </row>
    <row r="720" spans="1:10" ht="63" customHeight="1" x14ac:dyDescent="0.3">
      <c r="A720" s="103"/>
      <c r="B720" s="141" t="s">
        <v>120</v>
      </c>
      <c r="C720" s="91" t="s">
        <v>77</v>
      </c>
      <c r="D720" s="140" t="s">
        <v>23</v>
      </c>
      <c r="E720" s="140" t="s">
        <v>4</v>
      </c>
      <c r="F720" s="140" t="s">
        <v>350</v>
      </c>
      <c r="G720" s="140" t="s">
        <v>94</v>
      </c>
      <c r="H720" s="72"/>
      <c r="I720" s="357">
        <v>0</v>
      </c>
      <c r="J720" s="357">
        <v>76</v>
      </c>
    </row>
    <row r="721" spans="1:10" ht="55.5" customHeight="1" x14ac:dyDescent="0.3">
      <c r="A721" s="103"/>
      <c r="B721" s="211" t="s">
        <v>188</v>
      </c>
      <c r="C721" s="8" t="s">
        <v>77</v>
      </c>
      <c r="D721" s="31" t="s">
        <v>23</v>
      </c>
      <c r="E721" s="31" t="s">
        <v>4</v>
      </c>
      <c r="F721" s="31" t="s">
        <v>334</v>
      </c>
      <c r="G721" s="31"/>
      <c r="H721" s="72"/>
      <c r="I721" s="357">
        <f>I722</f>
        <v>0</v>
      </c>
      <c r="J721" s="357">
        <f>J722</f>
        <v>6021.8</v>
      </c>
    </row>
    <row r="722" spans="1:10" ht="42.75" customHeight="1" x14ac:dyDescent="0.3">
      <c r="A722" s="103"/>
      <c r="B722" s="179" t="s">
        <v>118</v>
      </c>
      <c r="C722" s="8" t="s">
        <v>77</v>
      </c>
      <c r="D722" s="31" t="s">
        <v>23</v>
      </c>
      <c r="E722" s="31" t="s">
        <v>4</v>
      </c>
      <c r="F722" s="31" t="s">
        <v>341</v>
      </c>
      <c r="G722" s="31"/>
      <c r="H722" s="72"/>
      <c r="I722" s="357">
        <f>I723+I727</f>
        <v>0</v>
      </c>
      <c r="J722" s="357">
        <f>J723+J727</f>
        <v>6021.8</v>
      </c>
    </row>
    <row r="723" spans="1:10" ht="96.75" customHeight="1" x14ac:dyDescent="0.3">
      <c r="A723" s="103"/>
      <c r="B723" s="182" t="s">
        <v>612</v>
      </c>
      <c r="C723" s="8" t="s">
        <v>77</v>
      </c>
      <c r="D723" s="31" t="s">
        <v>23</v>
      </c>
      <c r="E723" s="31" t="s">
        <v>4</v>
      </c>
      <c r="F723" s="31" t="s">
        <v>347</v>
      </c>
      <c r="G723" s="31"/>
      <c r="H723" s="72"/>
      <c r="I723" s="357">
        <f>I724+I725+I726</f>
        <v>0</v>
      </c>
      <c r="J723" s="357">
        <f>J724+J725+J726</f>
        <v>5213.6000000000004</v>
      </c>
    </row>
    <row r="724" spans="1:10" ht="51" customHeight="1" x14ac:dyDescent="0.3">
      <c r="A724" s="103"/>
      <c r="B724" s="176" t="s">
        <v>119</v>
      </c>
      <c r="C724" s="8" t="s">
        <v>77</v>
      </c>
      <c r="D724" s="31" t="s">
        <v>23</v>
      </c>
      <c r="E724" s="31" t="s">
        <v>4</v>
      </c>
      <c r="F724" s="31" t="s">
        <v>347</v>
      </c>
      <c r="G724" s="31" t="s">
        <v>93</v>
      </c>
      <c r="H724" s="72"/>
      <c r="I724" s="357">
        <v>0</v>
      </c>
      <c r="J724" s="357">
        <v>4605.6000000000004</v>
      </c>
    </row>
    <row r="725" spans="1:10" ht="63" customHeight="1" x14ac:dyDescent="0.3">
      <c r="A725" s="103"/>
      <c r="B725" s="182" t="s">
        <v>120</v>
      </c>
      <c r="C725" s="8" t="s">
        <v>77</v>
      </c>
      <c r="D725" s="31" t="s">
        <v>23</v>
      </c>
      <c r="E725" s="31" t="s">
        <v>4</v>
      </c>
      <c r="F725" s="31" t="s">
        <v>347</v>
      </c>
      <c r="G725" s="31" t="s">
        <v>94</v>
      </c>
      <c r="H725" s="72"/>
      <c r="I725" s="357">
        <v>0</v>
      </c>
      <c r="J725" s="357">
        <v>606.6</v>
      </c>
    </row>
    <row r="726" spans="1:10" ht="39.75" customHeight="1" x14ac:dyDescent="0.3">
      <c r="A726" s="103"/>
      <c r="B726" s="122" t="s">
        <v>215</v>
      </c>
      <c r="C726" s="8" t="s">
        <v>77</v>
      </c>
      <c r="D726" s="31" t="s">
        <v>23</v>
      </c>
      <c r="E726" s="31" t="s">
        <v>4</v>
      </c>
      <c r="F726" s="31" t="s">
        <v>347</v>
      </c>
      <c r="G726" s="31" t="s">
        <v>95</v>
      </c>
      <c r="H726" s="72"/>
      <c r="I726" s="357">
        <v>0</v>
      </c>
      <c r="J726" s="357">
        <v>1.4</v>
      </c>
    </row>
    <row r="727" spans="1:10" ht="288" customHeight="1" x14ac:dyDescent="0.3">
      <c r="A727" s="103"/>
      <c r="B727" s="200" t="s">
        <v>613</v>
      </c>
      <c r="C727" s="8" t="s">
        <v>77</v>
      </c>
      <c r="D727" s="31" t="s">
        <v>23</v>
      </c>
      <c r="E727" s="31" t="s">
        <v>4</v>
      </c>
      <c r="F727" s="31" t="s">
        <v>348</v>
      </c>
      <c r="G727" s="31"/>
      <c r="H727" s="72"/>
      <c r="I727" s="357">
        <f>I728+I729</f>
        <v>0</v>
      </c>
      <c r="J727" s="357">
        <f>J728+J729</f>
        <v>808.2</v>
      </c>
    </row>
    <row r="728" spans="1:10" ht="50.25" customHeight="1" x14ac:dyDescent="0.3">
      <c r="A728" s="103"/>
      <c r="B728" s="176" t="s">
        <v>119</v>
      </c>
      <c r="C728" s="8" t="s">
        <v>77</v>
      </c>
      <c r="D728" s="31" t="s">
        <v>23</v>
      </c>
      <c r="E728" s="31" t="s">
        <v>4</v>
      </c>
      <c r="F728" s="31" t="s">
        <v>348</v>
      </c>
      <c r="G728" s="31" t="s">
        <v>93</v>
      </c>
      <c r="H728" s="72"/>
      <c r="I728" s="357">
        <v>0</v>
      </c>
      <c r="J728" s="357">
        <v>656.2</v>
      </c>
    </row>
    <row r="729" spans="1:10" ht="64.5" customHeight="1" x14ac:dyDescent="0.3">
      <c r="A729" s="103"/>
      <c r="B729" s="182" t="s">
        <v>120</v>
      </c>
      <c r="C729" s="8" t="s">
        <v>77</v>
      </c>
      <c r="D729" s="31" t="s">
        <v>23</v>
      </c>
      <c r="E729" s="31" t="s">
        <v>4</v>
      </c>
      <c r="F729" s="31" t="s">
        <v>348</v>
      </c>
      <c r="G729" s="31" t="s">
        <v>94</v>
      </c>
      <c r="H729" s="72"/>
      <c r="I729" s="357">
        <v>0</v>
      </c>
      <c r="J729" s="360">
        <v>152</v>
      </c>
    </row>
    <row r="730" spans="1:10" ht="21" customHeight="1" x14ac:dyDescent="0.3">
      <c r="A730" s="103"/>
      <c r="B730" s="257"/>
      <c r="C730" s="8"/>
      <c r="D730" s="31"/>
      <c r="E730" s="31"/>
      <c r="F730" s="31"/>
      <c r="G730" s="31"/>
      <c r="H730" s="72"/>
      <c r="I730" s="449"/>
      <c r="J730" s="366"/>
    </row>
    <row r="731" spans="1:10" ht="21" customHeight="1" x14ac:dyDescent="0.3">
      <c r="A731" s="39">
        <v>13</v>
      </c>
      <c r="B731" s="350" t="s">
        <v>533</v>
      </c>
      <c r="C731" s="8"/>
      <c r="D731" s="31"/>
      <c r="E731" s="31"/>
      <c r="F731" s="31"/>
      <c r="G731" s="31"/>
      <c r="H731" s="72"/>
      <c r="I731" s="409">
        <f>I732</f>
        <v>0</v>
      </c>
      <c r="J731" s="447">
        <v>0</v>
      </c>
    </row>
    <row r="732" spans="1:10" ht="21" customHeight="1" x14ac:dyDescent="0.3">
      <c r="A732" s="103"/>
      <c r="B732" s="441" t="s">
        <v>533</v>
      </c>
      <c r="C732" s="8"/>
      <c r="D732" s="31"/>
      <c r="E732" s="31"/>
      <c r="F732" s="31"/>
      <c r="G732" s="31"/>
      <c r="H732" s="72"/>
      <c r="I732" s="357">
        <v>0</v>
      </c>
      <c r="J732" s="360">
        <v>0</v>
      </c>
    </row>
    <row r="733" spans="1:10" ht="66" customHeight="1" x14ac:dyDescent="0.3">
      <c r="B733" s="504" t="s">
        <v>482</v>
      </c>
      <c r="C733" s="521"/>
      <c r="J733" s="71" t="s">
        <v>483</v>
      </c>
    </row>
    <row r="734" spans="1:10" ht="18.75" x14ac:dyDescent="0.3">
      <c r="B734" s="104"/>
    </row>
  </sheetData>
  <mergeCells count="21">
    <mergeCell ref="E2:J2"/>
    <mergeCell ref="E3:J3"/>
    <mergeCell ref="E4:J4"/>
    <mergeCell ref="E5:J5"/>
    <mergeCell ref="E6:J6"/>
    <mergeCell ref="E9:J9"/>
    <mergeCell ref="E10:J10"/>
    <mergeCell ref="E11:J11"/>
    <mergeCell ref="E12:J12"/>
    <mergeCell ref="E13:J13"/>
    <mergeCell ref="B733:C733"/>
    <mergeCell ref="D38:G38"/>
    <mergeCell ref="G20:G22"/>
    <mergeCell ref="F20:F22"/>
    <mergeCell ref="A17:J17"/>
    <mergeCell ref="A20:A22"/>
    <mergeCell ref="B20:B22"/>
    <mergeCell ref="C20:C22"/>
    <mergeCell ref="D20:D22"/>
    <mergeCell ref="E20:E22"/>
    <mergeCell ref="I20:J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2018-02-08T13:33:43Z</cp:lastPrinted>
  <dcterms:created xsi:type="dcterms:W3CDTF">2002-11-07T15:25:18Z</dcterms:created>
  <dcterms:modified xsi:type="dcterms:W3CDTF">2018-02-15T06:35:54Z</dcterms:modified>
</cp:coreProperties>
</file>